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PROYECTO DE GRADO NATALIA\"/>
    </mc:Choice>
  </mc:AlternateContent>
  <bookViews>
    <workbookView xWindow="0" yWindow="0" windowWidth="20490" windowHeight="6330" tabRatio="740" firstSheet="1" activeTab="12"/>
  </bookViews>
  <sheets>
    <sheet name="Datos" sheetId="2" r:id="rId1"/>
    <sheet name="Demanda" sheetId="3" r:id="rId2"/>
    <sheet name="C.Variables" sheetId="4" r:id="rId3"/>
    <sheet name="Nomina" sheetId="5" r:id="rId4"/>
    <sheet name="Servicios" sheetId="6" r:id="rId5"/>
    <sheet name="Inversion" sheetId="7" r:id="rId6"/>
    <sheet name="Credito" sheetId="8" r:id="rId7"/>
    <sheet name="Dep" sheetId="9" r:id="rId8"/>
    <sheet name="ER" sheetId="10" r:id="rId9"/>
    <sheet name="Flujo de Caja" sheetId="11" r:id="rId10"/>
    <sheet name="FCFF" sheetId="12" r:id="rId11"/>
    <sheet name="BG" sheetId="13" r:id="rId12"/>
    <sheet name="Indc" sheetId="14" r:id="rId13"/>
  </sheets>
  <calcPr calcId="162913"/>
</workbook>
</file>

<file path=xl/calcChain.xml><?xml version="1.0" encoding="utf-8"?>
<calcChain xmlns="http://schemas.openxmlformats.org/spreadsheetml/2006/main">
  <c r="C9" i="5" l="1"/>
  <c r="D9" i="5"/>
  <c r="E9" i="5"/>
  <c r="F9" i="5"/>
  <c r="B14" i="7"/>
  <c r="C12" i="2"/>
  <c r="D10" i="2"/>
  <c r="E10" i="2"/>
  <c r="F10" i="2"/>
  <c r="C10" i="2"/>
  <c r="B16" i="14" l="1"/>
  <c r="C16" i="14" s="1"/>
  <c r="D16" i="14" s="1"/>
  <c r="E16" i="14" s="1"/>
  <c r="F16" i="14" s="1"/>
  <c r="B10" i="14"/>
  <c r="B8" i="14"/>
  <c r="B9" i="14" s="1"/>
  <c r="F14" i="13"/>
  <c r="B3" i="13"/>
  <c r="C3" i="13" s="1"/>
  <c r="D3" i="13" s="1"/>
  <c r="E3" i="13" s="1"/>
  <c r="F3" i="13" s="1"/>
  <c r="C3" i="12"/>
  <c r="D3" i="12" s="1"/>
  <c r="E3" i="12" s="1"/>
  <c r="F3" i="12" s="1"/>
  <c r="G3" i="12" s="1"/>
  <c r="G16" i="11"/>
  <c r="F16" i="11"/>
  <c r="E16" i="11"/>
  <c r="D16" i="11"/>
  <c r="C16" i="11"/>
  <c r="C3" i="11"/>
  <c r="D3" i="11" s="1"/>
  <c r="E3" i="11" s="1"/>
  <c r="F3" i="11" s="1"/>
  <c r="G3" i="11" s="1"/>
  <c r="B3" i="10"/>
  <c r="C3" i="10" s="1"/>
  <c r="D3" i="10" s="1"/>
  <c r="E3" i="10" s="1"/>
  <c r="F3" i="10" s="1"/>
  <c r="F26" i="9"/>
  <c r="E26" i="9"/>
  <c r="E14" i="13" s="1"/>
  <c r="D26" i="9"/>
  <c r="D14" i="13" s="1"/>
  <c r="C26" i="9"/>
  <c r="C14" i="13" s="1"/>
  <c r="B26" i="9"/>
  <c r="B14" i="13" s="1"/>
  <c r="F22" i="9"/>
  <c r="E22" i="9"/>
  <c r="E11" i="13" s="1"/>
  <c r="D22" i="9"/>
  <c r="D11" i="13" s="1"/>
  <c r="C22" i="9"/>
  <c r="C11" i="13" s="1"/>
  <c r="B22" i="9"/>
  <c r="F19" i="9"/>
  <c r="F15" i="10" s="1"/>
  <c r="G8" i="12" s="1"/>
  <c r="E19" i="9"/>
  <c r="E15" i="10" s="1"/>
  <c r="D19" i="9"/>
  <c r="D15" i="10" s="1"/>
  <c r="C19" i="9"/>
  <c r="C15" i="10" s="1"/>
  <c r="B19" i="9"/>
  <c r="B12" i="9"/>
  <c r="C12" i="9" s="1"/>
  <c r="D12" i="9" s="1"/>
  <c r="E12" i="9" s="1"/>
  <c r="F12" i="9" s="1"/>
  <c r="C8" i="9"/>
  <c r="B8" i="9"/>
  <c r="C7" i="9"/>
  <c r="B7" i="9"/>
  <c r="D7" i="9" s="1"/>
  <c r="E15" i="9" s="1"/>
  <c r="C6" i="9"/>
  <c r="B6" i="9"/>
  <c r="D6" i="9" s="1"/>
  <c r="E14" i="9" s="1"/>
  <c r="D5" i="9"/>
  <c r="E13" i="9" s="1"/>
  <c r="C5" i="9"/>
  <c r="F13" i="9" s="1"/>
  <c r="B5" i="9"/>
  <c r="A12" i="8"/>
  <c r="B12" i="8" s="1"/>
  <c r="C11" i="8"/>
  <c r="B11" i="8"/>
  <c r="B5" i="8"/>
  <c r="B4" i="8"/>
  <c r="B6" i="8" s="1"/>
  <c r="B9" i="7"/>
  <c r="B7" i="7"/>
  <c r="B6" i="7"/>
  <c r="B5" i="7"/>
  <c r="B4" i="7"/>
  <c r="B8" i="7" s="1"/>
  <c r="F26" i="6"/>
  <c r="E26" i="6"/>
  <c r="D26" i="6"/>
  <c r="C26" i="6"/>
  <c r="B26" i="6"/>
  <c r="F25" i="6"/>
  <c r="E25" i="6"/>
  <c r="D25" i="6"/>
  <c r="C25" i="6"/>
  <c r="B25" i="6"/>
  <c r="F24" i="6"/>
  <c r="E24" i="6"/>
  <c r="D24" i="6"/>
  <c r="C24" i="6"/>
  <c r="B24" i="6"/>
  <c r="B19" i="6"/>
  <c r="F17" i="6"/>
  <c r="E17" i="6"/>
  <c r="D17" i="6"/>
  <c r="C17" i="6"/>
  <c r="B17" i="6"/>
  <c r="F16" i="6"/>
  <c r="E16" i="6"/>
  <c r="D16" i="6"/>
  <c r="C16" i="6"/>
  <c r="B16" i="6"/>
  <c r="B20" i="6" s="1"/>
  <c r="F15" i="6"/>
  <c r="E15" i="6"/>
  <c r="D15" i="6"/>
  <c r="C15" i="6"/>
  <c r="B15" i="6"/>
  <c r="B12" i="6"/>
  <c r="C12" i="6" s="1"/>
  <c r="D12" i="6" s="1"/>
  <c r="E12" i="6" s="1"/>
  <c r="F12" i="6" s="1"/>
  <c r="B11" i="6"/>
  <c r="C11" i="6" s="1"/>
  <c r="D11" i="6" s="1"/>
  <c r="E11" i="6" s="1"/>
  <c r="F11" i="6" s="1"/>
  <c r="B10" i="6"/>
  <c r="C10" i="6" s="1"/>
  <c r="C9" i="6"/>
  <c r="B9" i="6"/>
  <c r="B3" i="6"/>
  <c r="C3" i="6" s="1"/>
  <c r="D3" i="6" s="1"/>
  <c r="E3" i="6" s="1"/>
  <c r="F3" i="6" s="1"/>
  <c r="F43" i="5"/>
  <c r="F42" i="5"/>
  <c r="F41" i="5"/>
  <c r="F40" i="5"/>
  <c r="F39" i="5"/>
  <c r="F38" i="5"/>
  <c r="F37" i="5"/>
  <c r="F36" i="5"/>
  <c r="B30" i="5"/>
  <c r="B22" i="5"/>
  <c r="B32" i="5" s="1"/>
  <c r="B21" i="5"/>
  <c r="B31" i="5" s="1"/>
  <c r="B20" i="5"/>
  <c r="C20" i="5" s="1"/>
  <c r="C30" i="5" s="1"/>
  <c r="B19" i="5"/>
  <c r="B29" i="5" s="1"/>
  <c r="B18" i="5"/>
  <c r="C18" i="5" s="1"/>
  <c r="C28" i="5" s="1"/>
  <c r="C17" i="5"/>
  <c r="D17" i="5" s="1"/>
  <c r="B17" i="5"/>
  <c r="B27" i="5" s="1"/>
  <c r="B16" i="5"/>
  <c r="C16" i="5" s="1"/>
  <c r="B15" i="5"/>
  <c r="B25" i="5" s="1"/>
  <c r="B9" i="5"/>
  <c r="B3" i="5"/>
  <c r="C3" i="5" s="1"/>
  <c r="D3" i="5" s="1"/>
  <c r="E3" i="5" s="1"/>
  <c r="F3" i="5" s="1"/>
  <c r="B11" i="4"/>
  <c r="C11" i="4" s="1"/>
  <c r="D11" i="4" s="1"/>
  <c r="E11" i="4" s="1"/>
  <c r="F11" i="4" s="1"/>
  <c r="B9" i="4"/>
  <c r="B7" i="4"/>
  <c r="B5" i="4"/>
  <c r="B6" i="4" s="1"/>
  <c r="B9" i="3"/>
  <c r="B31" i="14" s="1"/>
  <c r="F6" i="3"/>
  <c r="E6" i="3"/>
  <c r="D6" i="3"/>
  <c r="C6" i="3"/>
  <c r="B6" i="3"/>
  <c r="B5" i="3"/>
  <c r="B3" i="3"/>
  <c r="C3" i="3" s="1"/>
  <c r="D3" i="3" s="1"/>
  <c r="E3" i="3" s="1"/>
  <c r="F3" i="3" s="1"/>
  <c r="C42" i="2"/>
  <c r="D42" i="2" s="1"/>
  <c r="E42" i="2" s="1"/>
  <c r="F42" i="2" s="1"/>
  <c r="B42" i="2"/>
  <c r="B28" i="2"/>
  <c r="B8" i="4" s="1"/>
  <c r="C9" i="3"/>
  <c r="F5" i="3"/>
  <c r="E5" i="3"/>
  <c r="D5" i="3"/>
  <c r="C5" i="3"/>
  <c r="B9" i="2"/>
  <c r="C9" i="2" s="1"/>
  <c r="D9" i="2" s="1"/>
  <c r="E9" i="2" s="1"/>
  <c r="F9" i="2" s="1"/>
  <c r="F7" i="3" l="1"/>
  <c r="C19" i="5"/>
  <c r="D19" i="5" s="1"/>
  <c r="E19" i="5" s="1"/>
  <c r="F19" i="5" s="1"/>
  <c r="B7" i="8"/>
  <c r="C15" i="5"/>
  <c r="D15" i="5" s="1"/>
  <c r="D25" i="5" s="1"/>
  <c r="B21" i="6"/>
  <c r="E7" i="3"/>
  <c r="F12" i="3" s="1"/>
  <c r="C22" i="5"/>
  <c r="C32" i="5" s="1"/>
  <c r="C27" i="5"/>
  <c r="C7" i="3"/>
  <c r="C5" i="6" s="1"/>
  <c r="C6" i="6" s="1"/>
  <c r="C7" i="6" s="1"/>
  <c r="B7" i="3"/>
  <c r="B18" i="4"/>
  <c r="D12" i="2"/>
  <c r="D9" i="3" s="1"/>
  <c r="E17" i="5"/>
  <c r="D27" i="5"/>
  <c r="C18" i="4"/>
  <c r="D16" i="5"/>
  <c r="C26" i="5"/>
  <c r="D10" i="6"/>
  <c r="D29" i="5"/>
  <c r="E11" i="8"/>
  <c r="D20" i="5"/>
  <c r="C25" i="5"/>
  <c r="F8" i="3"/>
  <c r="F13" i="3"/>
  <c r="D63" i="8"/>
  <c r="D67" i="8"/>
  <c r="D53" i="8"/>
  <c r="D45" i="8"/>
  <c r="D37" i="8"/>
  <c r="D29" i="8"/>
  <c r="D21" i="8"/>
  <c r="D59" i="8"/>
  <c r="D54" i="8"/>
  <c r="D46" i="8"/>
  <c r="D38" i="8"/>
  <c r="D30" i="8"/>
  <c r="D22" i="8"/>
  <c r="D14" i="8"/>
  <c r="D68" i="8"/>
  <c r="D64" i="8"/>
  <c r="D55" i="8"/>
  <c r="D47" i="8"/>
  <c r="D39" i="8"/>
  <c r="D31" i="8"/>
  <c r="D23" i="8"/>
  <c r="D69" i="8"/>
  <c r="D65" i="8"/>
  <c r="D49" i="8"/>
  <c r="D41" i="8"/>
  <c r="D33" i="8"/>
  <c r="D25" i="8"/>
  <c r="D17" i="8"/>
  <c r="D13" i="8"/>
  <c r="D70" i="8"/>
  <c r="D66" i="8"/>
  <c r="D51" i="8"/>
  <c r="D43" i="8"/>
  <c r="D35" i="8"/>
  <c r="D27" i="8"/>
  <c r="D19" i="8"/>
  <c r="D15" i="8"/>
  <c r="D58" i="8"/>
  <c r="D24" i="8"/>
  <c r="D18" i="8"/>
  <c r="D61" i="8"/>
  <c r="D48" i="8"/>
  <c r="D42" i="8"/>
  <c r="D36" i="8"/>
  <c r="D57" i="8"/>
  <c r="D60" i="8"/>
  <c r="D32" i="8"/>
  <c r="D26" i="8"/>
  <c r="D20" i="8"/>
  <c r="D56" i="8"/>
  <c r="D50" i="8"/>
  <c r="D44" i="8"/>
  <c r="D12" i="8"/>
  <c r="D11" i="8"/>
  <c r="D40" i="8"/>
  <c r="D34" i="8"/>
  <c r="D28" i="8"/>
  <c r="D62" i="8"/>
  <c r="D52" i="8"/>
  <c r="B14" i="11"/>
  <c r="B16" i="11" s="1"/>
  <c r="B10" i="12"/>
  <c r="B12" i="4"/>
  <c r="D9" i="6"/>
  <c r="C19" i="6"/>
  <c r="C20" i="6"/>
  <c r="C21" i="6"/>
  <c r="D16" i="8"/>
  <c r="D7" i="3"/>
  <c r="D18" i="5"/>
  <c r="B26" i="5"/>
  <c r="C29" i="5"/>
  <c r="F5" i="6"/>
  <c r="F6" i="6" s="1"/>
  <c r="F7" i="6" s="1"/>
  <c r="A13" i="8"/>
  <c r="F14" i="9"/>
  <c r="B11" i="13"/>
  <c r="F7" i="11"/>
  <c r="F8" i="12"/>
  <c r="B11" i="12"/>
  <c r="B15" i="11"/>
  <c r="C14" i="9"/>
  <c r="D7" i="11"/>
  <c r="D8" i="12"/>
  <c r="C21" i="5"/>
  <c r="B28" i="5"/>
  <c r="B45" i="5" s="1"/>
  <c r="B6" i="10" s="1"/>
  <c r="E29" i="5"/>
  <c r="B15" i="9"/>
  <c r="D15" i="9"/>
  <c r="C15" i="9"/>
  <c r="F15" i="9"/>
  <c r="E7" i="11"/>
  <c r="E8" i="12"/>
  <c r="F29" i="5"/>
  <c r="B17" i="11"/>
  <c r="B4" i="14"/>
  <c r="F11" i="13"/>
  <c r="B14" i="9"/>
  <c r="D14" i="9"/>
  <c r="B15" i="10"/>
  <c r="B25" i="9"/>
  <c r="B13" i="9"/>
  <c r="D13" i="9"/>
  <c r="D8" i="9"/>
  <c r="F16" i="9" s="1"/>
  <c r="C13" i="9"/>
  <c r="G7" i="11"/>
  <c r="E16" i="9"/>
  <c r="E17" i="9" s="1"/>
  <c r="E15" i="5" l="1"/>
  <c r="F15" i="5" s="1"/>
  <c r="F25" i="5" s="1"/>
  <c r="E12" i="2"/>
  <c r="E5" i="6"/>
  <c r="E6" i="6" s="1"/>
  <c r="E7" i="6" s="1"/>
  <c r="E32" i="6" s="1"/>
  <c r="E33" i="6" s="1"/>
  <c r="E8" i="3"/>
  <c r="F17" i="9"/>
  <c r="F14" i="10" s="1"/>
  <c r="E13" i="3"/>
  <c r="B48" i="5"/>
  <c r="B46" i="5"/>
  <c r="B7" i="10" s="1"/>
  <c r="D22" i="5"/>
  <c r="E22" i="5" s="1"/>
  <c r="C8" i="3"/>
  <c r="C13" i="3"/>
  <c r="C10" i="3"/>
  <c r="C4" i="10" s="1"/>
  <c r="C12" i="3"/>
  <c r="B8" i="3"/>
  <c r="B10" i="3"/>
  <c r="B4" i="10" s="1"/>
  <c r="B13" i="3"/>
  <c r="B5" i="6"/>
  <c r="B6" i="6" s="1"/>
  <c r="B7" i="6" s="1"/>
  <c r="B32" i="6" s="1"/>
  <c r="B33" i="6" s="1"/>
  <c r="E14" i="10"/>
  <c r="E29" i="9"/>
  <c r="F29" i="9"/>
  <c r="D18" i="4"/>
  <c r="C32" i="6"/>
  <c r="C33" i="6" s="1"/>
  <c r="C23" i="6"/>
  <c r="C14" i="6"/>
  <c r="C18" i="6" s="1"/>
  <c r="D20" i="6"/>
  <c r="E9" i="6"/>
  <c r="E20" i="5"/>
  <c r="D30" i="5"/>
  <c r="E10" i="6"/>
  <c r="F17" i="5"/>
  <c r="F27" i="5" s="1"/>
  <c r="E27" i="5"/>
  <c r="A14" i="8"/>
  <c r="B13" i="8"/>
  <c r="E16" i="5"/>
  <c r="D26" i="5"/>
  <c r="C25" i="9"/>
  <c r="B15" i="13"/>
  <c r="B27" i="9"/>
  <c r="B16" i="13" s="1"/>
  <c r="D12" i="3"/>
  <c r="D10" i="3"/>
  <c r="D5" i="6"/>
  <c r="D6" i="6" s="1"/>
  <c r="D7" i="6" s="1"/>
  <c r="D13" i="3"/>
  <c r="D8" i="3"/>
  <c r="C12" i="4"/>
  <c r="B13" i="4"/>
  <c r="B47" i="5"/>
  <c r="D16" i="9"/>
  <c r="D17" i="9" s="1"/>
  <c r="B16" i="9"/>
  <c r="B17" i="9" s="1"/>
  <c r="C7" i="11"/>
  <c r="C8" i="12"/>
  <c r="D21" i="6"/>
  <c r="D32" i="5"/>
  <c r="E18" i="5"/>
  <c r="D28" i="5"/>
  <c r="C16" i="9"/>
  <c r="C17" i="9" s="1"/>
  <c r="D21" i="5"/>
  <c r="C31" i="5"/>
  <c r="C46" i="5" s="1"/>
  <c r="C7" i="10" s="1"/>
  <c r="D19" i="6"/>
  <c r="F11" i="8"/>
  <c r="F32" i="6"/>
  <c r="F33" i="6" s="1"/>
  <c r="F23" i="6"/>
  <c r="F14" i="6"/>
  <c r="F12" i="2"/>
  <c r="F9" i="3" s="1"/>
  <c r="E9" i="3"/>
  <c r="E12" i="3"/>
  <c r="E25" i="5" l="1"/>
  <c r="B7" i="13"/>
  <c r="E14" i="6"/>
  <c r="E18" i="6" s="1"/>
  <c r="E39" i="6" s="1"/>
  <c r="E23" i="6"/>
  <c r="C48" i="5"/>
  <c r="C11" i="3"/>
  <c r="C39" i="6"/>
  <c r="C40" i="6" s="1"/>
  <c r="C15" i="4" s="1"/>
  <c r="C19" i="4" s="1"/>
  <c r="C21" i="4" s="1"/>
  <c r="C22" i="4" s="1"/>
  <c r="B14" i="6"/>
  <c r="B18" i="6" s="1"/>
  <c r="B23" i="6"/>
  <c r="B27" i="6" s="1"/>
  <c r="B28" i="6" s="1"/>
  <c r="C29" i="9"/>
  <c r="C14" i="10"/>
  <c r="E28" i="5"/>
  <c r="F18" i="5"/>
  <c r="F28" i="5" s="1"/>
  <c r="E18" i="4"/>
  <c r="E10" i="3"/>
  <c r="F18" i="4"/>
  <c r="F10" i="3"/>
  <c r="D31" i="5"/>
  <c r="D47" i="5" s="1"/>
  <c r="E21" i="5"/>
  <c r="C15" i="13"/>
  <c r="D25" i="9"/>
  <c r="C27" i="9"/>
  <c r="C16" i="13" s="1"/>
  <c r="F10" i="6"/>
  <c r="C27" i="6"/>
  <c r="C28" i="6" s="1"/>
  <c r="C35" i="6" s="1"/>
  <c r="C7" i="13"/>
  <c r="B29" i="9"/>
  <c r="B14" i="10"/>
  <c r="B21" i="9"/>
  <c r="C13" i="4"/>
  <c r="D12" i="4"/>
  <c r="F27" i="6"/>
  <c r="C9" i="11"/>
  <c r="D29" i="9"/>
  <c r="D14" i="10"/>
  <c r="C45" i="5"/>
  <c r="C6" i="10" s="1"/>
  <c r="G6" i="11"/>
  <c r="G7" i="12"/>
  <c r="E26" i="5"/>
  <c r="F16" i="5"/>
  <c r="F26" i="5" s="1"/>
  <c r="B5" i="10"/>
  <c r="E32" i="5"/>
  <c r="F22" i="5"/>
  <c r="F32" i="5" s="1"/>
  <c r="D23" i="6"/>
  <c r="D32" i="6"/>
  <c r="D33" i="6" s="1"/>
  <c r="D14" i="6"/>
  <c r="D18" i="6" s="1"/>
  <c r="A15" i="8"/>
  <c r="B14" i="8"/>
  <c r="F20" i="5"/>
  <c r="F30" i="5" s="1"/>
  <c r="E30" i="5"/>
  <c r="C47" i="5"/>
  <c r="G11" i="8"/>
  <c r="C12" i="8" s="1"/>
  <c r="E27" i="6"/>
  <c r="E28" i="6" s="1"/>
  <c r="D4" i="10"/>
  <c r="D11" i="3"/>
  <c r="F9" i="6"/>
  <c r="F18" i="6" s="1"/>
  <c r="E20" i="6"/>
  <c r="E21" i="6"/>
  <c r="E19" i="6"/>
  <c r="F7" i="12"/>
  <c r="F6" i="11"/>
  <c r="D39" i="6" l="1"/>
  <c r="E35" i="6"/>
  <c r="E8" i="10" s="1"/>
  <c r="C16" i="4"/>
  <c r="C20" i="4" s="1"/>
  <c r="F39" i="6"/>
  <c r="F16" i="4" s="1"/>
  <c r="B39" i="6"/>
  <c r="B16" i="4" s="1"/>
  <c r="B20" i="4" s="1"/>
  <c r="B35" i="6"/>
  <c r="B40" i="6"/>
  <c r="B15" i="4" s="1"/>
  <c r="B19" i="4" s="1"/>
  <c r="B21" i="4" s="1"/>
  <c r="B22" i="4" s="1"/>
  <c r="F40" i="6"/>
  <c r="F15" i="4" s="1"/>
  <c r="E46" i="5"/>
  <c r="E7" i="10" s="1"/>
  <c r="E41" i="6"/>
  <c r="E30" i="6"/>
  <c r="E37" i="6" s="1"/>
  <c r="F29" i="6"/>
  <c r="F30" i="6"/>
  <c r="D27" i="6"/>
  <c r="D28" i="6" s="1"/>
  <c r="D35" i="6" s="1"/>
  <c r="E29" i="6"/>
  <c r="E36" i="6" s="1"/>
  <c r="D45" i="5"/>
  <c r="D6" i="10" s="1"/>
  <c r="E40" i="6"/>
  <c r="E15" i="4" s="1"/>
  <c r="E16" i="4"/>
  <c r="B22" i="13"/>
  <c r="C11" i="11" s="1"/>
  <c r="B8" i="13"/>
  <c r="D9" i="11"/>
  <c r="F28" i="6"/>
  <c r="D15" i="13"/>
  <c r="D27" i="9"/>
  <c r="D16" i="13" s="1"/>
  <c r="E25" i="9"/>
  <c r="F4" i="10"/>
  <c r="F11" i="3"/>
  <c r="E4" i="10"/>
  <c r="E11" i="3"/>
  <c r="D48" i="5"/>
  <c r="F21" i="5"/>
  <c r="F31" i="5" s="1"/>
  <c r="E31" i="5"/>
  <c r="E45" i="5" s="1"/>
  <c r="E6" i="10" s="1"/>
  <c r="F20" i="6"/>
  <c r="F21" i="6"/>
  <c r="F19" i="6"/>
  <c r="C6" i="11"/>
  <c r="C7" i="12"/>
  <c r="D46" i="5"/>
  <c r="D7" i="10" s="1"/>
  <c r="E12" i="8"/>
  <c r="E7" i="12"/>
  <c r="E6" i="11"/>
  <c r="D13" i="4"/>
  <c r="E12" i="4"/>
  <c r="C8" i="10"/>
  <c r="C41" i="6"/>
  <c r="B8" i="10"/>
  <c r="B9" i="10" s="1"/>
  <c r="B41" i="6"/>
  <c r="D7" i="12"/>
  <c r="D6" i="11"/>
  <c r="D16" i="4"/>
  <c r="D40" i="6"/>
  <c r="D15" i="4" s="1"/>
  <c r="D19" i="4" s="1"/>
  <c r="D21" i="4" s="1"/>
  <c r="D22" i="4" s="1"/>
  <c r="B12" i="13"/>
  <c r="C21" i="9"/>
  <c r="B23" i="9"/>
  <c r="B13" i="13" s="1"/>
  <c r="B17" i="13" s="1"/>
  <c r="D7" i="13"/>
  <c r="B15" i="8"/>
  <c r="A16" i="8"/>
  <c r="C5" i="10"/>
  <c r="C30" i="6"/>
  <c r="C37" i="6" s="1"/>
  <c r="C12" i="10" s="1"/>
  <c r="C29" i="6"/>
  <c r="C36" i="6" s="1"/>
  <c r="C11" i="10" s="1"/>
  <c r="B29" i="6"/>
  <c r="B36" i="6" s="1"/>
  <c r="B11" i="10" s="1"/>
  <c r="B30" i="6"/>
  <c r="B37" i="6" s="1"/>
  <c r="B12" i="10" s="1"/>
  <c r="B32" i="14" l="1"/>
  <c r="B33" i="14" s="1"/>
  <c r="F37" i="6"/>
  <c r="F36" i="6"/>
  <c r="E38" i="6"/>
  <c r="E47" i="5"/>
  <c r="E11" i="10" s="1"/>
  <c r="B38" i="6"/>
  <c r="D5" i="10"/>
  <c r="D20" i="4"/>
  <c r="C8" i="13"/>
  <c r="C22" i="13"/>
  <c r="C9" i="10"/>
  <c r="C10" i="10" s="1"/>
  <c r="E15" i="13"/>
  <c r="E27" i="9"/>
  <c r="E16" i="13" s="1"/>
  <c r="F25" i="9"/>
  <c r="F35" i="6"/>
  <c r="F7" i="13"/>
  <c r="C10" i="11"/>
  <c r="C9" i="12"/>
  <c r="D30" i="6"/>
  <c r="D37" i="6" s="1"/>
  <c r="D29" i="6"/>
  <c r="D36" i="6" s="1"/>
  <c r="D11" i="10" s="1"/>
  <c r="C12" i="13"/>
  <c r="C23" i="9"/>
  <c r="C13" i="13" s="1"/>
  <c r="C17" i="13" s="1"/>
  <c r="D21" i="9"/>
  <c r="F12" i="8"/>
  <c r="E7" i="13"/>
  <c r="E19" i="4"/>
  <c r="E21" i="4" s="1"/>
  <c r="E22" i="4" s="1"/>
  <c r="E13" i="4"/>
  <c r="F12" i="4"/>
  <c r="C38" i="6"/>
  <c r="B34" i="14"/>
  <c r="B35" i="14" s="1"/>
  <c r="B36" i="14" s="1"/>
  <c r="B10" i="7"/>
  <c r="B11" i="7" s="1"/>
  <c r="B15" i="7" s="1"/>
  <c r="B10" i="10"/>
  <c r="D8" i="10"/>
  <c r="D41" i="6"/>
  <c r="A17" i="8"/>
  <c r="B16" i="8"/>
  <c r="E9" i="11"/>
  <c r="F45" i="5"/>
  <c r="F6" i="10" s="1"/>
  <c r="F47" i="5"/>
  <c r="F46" i="5"/>
  <c r="F7" i="10" s="1"/>
  <c r="F48" i="5"/>
  <c r="F12" i="10" s="1"/>
  <c r="E48" i="5"/>
  <c r="E12" i="10" s="1"/>
  <c r="D38" i="6" l="1"/>
  <c r="F11" i="10"/>
  <c r="F9" i="11"/>
  <c r="D12" i="10"/>
  <c r="C22" i="10"/>
  <c r="C20" i="14" s="1"/>
  <c r="C13" i="10"/>
  <c r="C16" i="10" s="1"/>
  <c r="F13" i="4"/>
  <c r="F19" i="4"/>
  <c r="F21" i="4" s="1"/>
  <c r="F22" i="4" s="1"/>
  <c r="D11" i="11"/>
  <c r="F15" i="13"/>
  <c r="F27" i="9"/>
  <c r="F16" i="13" s="1"/>
  <c r="D12" i="13"/>
  <c r="E21" i="9"/>
  <c r="D23" i="9"/>
  <c r="D13" i="13" s="1"/>
  <c r="D17" i="13" s="1"/>
  <c r="E5" i="10"/>
  <c r="E20" i="4"/>
  <c r="G12" i="8"/>
  <c r="C13" i="8" s="1"/>
  <c r="G9" i="11"/>
  <c r="D10" i="11"/>
  <c r="D9" i="12"/>
  <c r="B22" i="10"/>
  <c r="B20" i="14" s="1"/>
  <c r="B13" i="10"/>
  <c r="B16" i="10" s="1"/>
  <c r="A18" i="8"/>
  <c r="B17" i="8"/>
  <c r="B12" i="12"/>
  <c r="F8" i="10"/>
  <c r="F38" i="6"/>
  <c r="F41" i="6"/>
  <c r="D8" i="13"/>
  <c r="D22" i="13"/>
  <c r="D9" i="10"/>
  <c r="D10" i="10" s="1"/>
  <c r="F5" i="10" l="1"/>
  <c r="F20" i="4"/>
  <c r="E12" i="13"/>
  <c r="F21" i="9"/>
  <c r="E23" i="9"/>
  <c r="E13" i="13" s="1"/>
  <c r="E17" i="13" s="1"/>
  <c r="B14" i="12"/>
  <c r="E9" i="10"/>
  <c r="E10" i="10" s="1"/>
  <c r="E8" i="13"/>
  <c r="E22" i="13"/>
  <c r="E11" i="11"/>
  <c r="C23" i="10"/>
  <c r="C21" i="14" s="1"/>
  <c r="D4" i="12"/>
  <c r="E13" i="8"/>
  <c r="A19" i="8"/>
  <c r="B18" i="8"/>
  <c r="D22" i="10"/>
  <c r="D20" i="14" s="1"/>
  <c r="D13" i="10"/>
  <c r="D16" i="10" s="1"/>
  <c r="E10" i="11"/>
  <c r="E9" i="12"/>
  <c r="B5" i="14"/>
  <c r="F32" i="13"/>
  <c r="E32" i="13"/>
  <c r="D32" i="13"/>
  <c r="C32" i="13"/>
  <c r="B32" i="13"/>
  <c r="B18" i="11"/>
  <c r="B22" i="11" s="1"/>
  <c r="B23" i="11" s="1"/>
  <c r="B24" i="11" s="1"/>
  <c r="C4" i="11" s="1"/>
  <c r="B16" i="7"/>
  <c r="B21" i="7" s="1"/>
  <c r="C4" i="12"/>
  <c r="B23" i="10"/>
  <c r="B21" i="14" s="1"/>
  <c r="B18" i="7" l="1"/>
  <c r="F13" i="8"/>
  <c r="D5" i="12"/>
  <c r="D6" i="12" s="1"/>
  <c r="D12" i="12" s="1"/>
  <c r="D14" i="12" s="1"/>
  <c r="B15" i="12"/>
  <c r="F12" i="13"/>
  <c r="F23" i="9"/>
  <c r="F13" i="13" s="1"/>
  <c r="F17" i="13" s="1"/>
  <c r="F11" i="11"/>
  <c r="F10" i="11"/>
  <c r="F9" i="12"/>
  <c r="E22" i="10"/>
  <c r="E20" i="14" s="1"/>
  <c r="E13" i="10"/>
  <c r="E16" i="10" s="1"/>
  <c r="D23" i="10"/>
  <c r="D21" i="14" s="1"/>
  <c r="E4" i="12"/>
  <c r="C5" i="12"/>
  <c r="C6" i="12" s="1"/>
  <c r="C12" i="12" s="1"/>
  <c r="C14" i="12" s="1"/>
  <c r="B19" i="8"/>
  <c r="A20" i="8"/>
  <c r="B20" i="7"/>
  <c r="B7" i="14"/>
  <c r="B6" i="14"/>
  <c r="F9" i="10"/>
  <c r="F10" i="10" s="1"/>
  <c r="F22" i="13"/>
  <c r="F8" i="13"/>
  <c r="C15" i="12" l="1"/>
  <c r="D15" i="12" s="1"/>
  <c r="G11" i="11"/>
  <c r="E5" i="12"/>
  <c r="E6" i="12" s="1"/>
  <c r="E12" i="12" s="1"/>
  <c r="E14" i="12" s="1"/>
  <c r="G10" i="11"/>
  <c r="G9" i="12"/>
  <c r="B20" i="8"/>
  <c r="A21" i="8"/>
  <c r="F22" i="10"/>
  <c r="F20" i="14" s="1"/>
  <c r="F13" i="10"/>
  <c r="F16" i="10" s="1"/>
  <c r="B11" i="14"/>
  <c r="B16" i="12" s="1"/>
  <c r="E23" i="10"/>
  <c r="E21" i="14" s="1"/>
  <c r="F4" i="12"/>
  <c r="G13" i="8"/>
  <c r="C14" i="8" s="1"/>
  <c r="E15" i="12" l="1"/>
  <c r="F5" i="12"/>
  <c r="F6" i="12" s="1"/>
  <c r="F12" i="12" s="1"/>
  <c r="F14" i="12" s="1"/>
  <c r="F23" i="10"/>
  <c r="F21" i="14" s="1"/>
  <c r="G4" i="12"/>
  <c r="B21" i="8"/>
  <c r="A22" i="8"/>
  <c r="E14" i="8"/>
  <c r="G5" i="12" l="1"/>
  <c r="G6" i="12" s="1"/>
  <c r="G12" i="12" s="1"/>
  <c r="A23" i="8"/>
  <c r="B22" i="8"/>
  <c r="F15" i="12"/>
  <c r="F14" i="8"/>
  <c r="G13" i="12" l="1"/>
  <c r="B41" i="14" s="1"/>
  <c r="G14" i="8"/>
  <c r="C15" i="8" s="1"/>
  <c r="B23" i="8"/>
  <c r="A24" i="8"/>
  <c r="G14" i="12" l="1"/>
  <c r="G15" i="12" s="1"/>
  <c r="B19" i="12" s="1"/>
  <c r="B40" i="14" s="1"/>
  <c r="E15" i="8"/>
  <c r="F15" i="8" s="1"/>
  <c r="G15" i="8" s="1"/>
  <c r="C16" i="8" s="1"/>
  <c r="B24" i="8"/>
  <c r="A25" i="8"/>
  <c r="B18" i="12" l="1"/>
  <c r="B39" i="14" s="1"/>
  <c r="B17" i="12"/>
  <c r="B38" i="14" s="1"/>
  <c r="E16" i="8"/>
  <c r="F16" i="8" s="1"/>
  <c r="G16" i="8" s="1"/>
  <c r="C17" i="8" s="1"/>
  <c r="A26" i="8"/>
  <c r="B25" i="8"/>
  <c r="E17" i="8" l="1"/>
  <c r="F17" i="8" s="1"/>
  <c r="G17" i="8" s="1"/>
  <c r="C18" i="8" s="1"/>
  <c r="A27" i="8"/>
  <c r="B26" i="8"/>
  <c r="E18" i="8" l="1"/>
  <c r="F18" i="8" s="1"/>
  <c r="G18" i="8" s="1"/>
  <c r="C19" i="8" s="1"/>
  <c r="B27" i="8"/>
  <c r="A28" i="8"/>
  <c r="E19" i="8" l="1"/>
  <c r="F19" i="8" s="1"/>
  <c r="G19" i="8" s="1"/>
  <c r="C20" i="8" s="1"/>
  <c r="B28" i="8"/>
  <c r="A29" i="8"/>
  <c r="E20" i="8" l="1"/>
  <c r="F20" i="8" s="1"/>
  <c r="G20" i="8" s="1"/>
  <c r="C21" i="8" s="1"/>
  <c r="B29" i="8"/>
  <c r="A30" i="8"/>
  <c r="E21" i="8" l="1"/>
  <c r="F21" i="8" s="1"/>
  <c r="G21" i="8" s="1"/>
  <c r="C22" i="8" s="1"/>
  <c r="B30" i="8"/>
  <c r="A31" i="8"/>
  <c r="B31" i="8" l="1"/>
  <c r="A32" i="8"/>
  <c r="E22" i="8"/>
  <c r="F22" i="8" s="1"/>
  <c r="G22" i="8"/>
  <c r="C23" i="8" l="1"/>
  <c r="N11" i="8"/>
  <c r="A33" i="8"/>
  <c r="B32" i="8"/>
  <c r="A34" i="8" l="1"/>
  <c r="B33" i="8"/>
  <c r="E23" i="8"/>
  <c r="F23" i="8" s="1"/>
  <c r="G23" i="8"/>
  <c r="C24" i="8" s="1"/>
  <c r="E24" i="8" l="1"/>
  <c r="F24" i="8" s="1"/>
  <c r="G24" i="8" s="1"/>
  <c r="C25" i="8" s="1"/>
  <c r="A35" i="8"/>
  <c r="B34" i="8"/>
  <c r="E25" i="8" l="1"/>
  <c r="F25" i="8" s="1"/>
  <c r="G25" i="8" s="1"/>
  <c r="C26" i="8" s="1"/>
  <c r="B35" i="8"/>
  <c r="A36" i="8"/>
  <c r="E26" i="8" l="1"/>
  <c r="F26" i="8" s="1"/>
  <c r="G26" i="8" s="1"/>
  <c r="C27" i="8" s="1"/>
  <c r="B36" i="8"/>
  <c r="A37" i="8"/>
  <c r="E27" i="8" l="1"/>
  <c r="F27" i="8" s="1"/>
  <c r="G27" i="8" s="1"/>
  <c r="C28" i="8" s="1"/>
  <c r="B37" i="8"/>
  <c r="A38" i="8"/>
  <c r="A39" i="8" l="1"/>
  <c r="B38" i="8"/>
  <c r="E28" i="8"/>
  <c r="F28" i="8" s="1"/>
  <c r="G28" i="8" s="1"/>
  <c r="C29" i="8" s="1"/>
  <c r="E29" i="8" l="1"/>
  <c r="F29" i="8" s="1"/>
  <c r="G29" i="8" s="1"/>
  <c r="C30" i="8" s="1"/>
  <c r="B39" i="8"/>
  <c r="A40" i="8"/>
  <c r="E30" i="8" l="1"/>
  <c r="F30" i="8" s="1"/>
  <c r="G30" i="8" s="1"/>
  <c r="C31" i="8" s="1"/>
  <c r="A41" i="8"/>
  <c r="B40" i="8"/>
  <c r="A42" i="8" l="1"/>
  <c r="B41" i="8"/>
  <c r="E31" i="8"/>
  <c r="F31" i="8" s="1"/>
  <c r="G31" i="8"/>
  <c r="C32" i="8" s="1"/>
  <c r="A43" i="8" l="1"/>
  <c r="B42" i="8"/>
  <c r="E32" i="8"/>
  <c r="F32" i="8" s="1"/>
  <c r="G32" i="8" s="1"/>
  <c r="C33" i="8" s="1"/>
  <c r="B43" i="8" l="1"/>
  <c r="A44" i="8"/>
  <c r="E33" i="8"/>
  <c r="F33" i="8" s="1"/>
  <c r="G33" i="8" s="1"/>
  <c r="C34" i="8" s="1"/>
  <c r="E34" i="8" l="1"/>
  <c r="F34" i="8" s="1"/>
  <c r="G34" i="8" s="1"/>
  <c r="B44" i="8"/>
  <c r="A45" i="8"/>
  <c r="C35" i="8" l="1"/>
  <c r="N12" i="8"/>
  <c r="B45" i="8"/>
  <c r="A46" i="8"/>
  <c r="A47" i="8" l="1"/>
  <c r="B46" i="8"/>
  <c r="E35" i="8"/>
  <c r="F35" i="8" s="1"/>
  <c r="G35" i="8" s="1"/>
  <c r="C36" i="8" s="1"/>
  <c r="E36" i="8" l="1"/>
  <c r="F36" i="8" s="1"/>
  <c r="G36" i="8" s="1"/>
  <c r="C37" i="8" s="1"/>
  <c r="B47" i="8"/>
  <c r="A48" i="8"/>
  <c r="E37" i="8" l="1"/>
  <c r="F37" i="8" s="1"/>
  <c r="G37" i="8" s="1"/>
  <c r="C38" i="8" s="1"/>
  <c r="A49" i="8"/>
  <c r="B48" i="8"/>
  <c r="E38" i="8" l="1"/>
  <c r="F38" i="8" s="1"/>
  <c r="G38" i="8" s="1"/>
  <c r="C39" i="8" s="1"/>
  <c r="A50" i="8"/>
  <c r="B49" i="8"/>
  <c r="E39" i="8" l="1"/>
  <c r="F39" i="8" s="1"/>
  <c r="G39" i="8"/>
  <c r="C40" i="8" s="1"/>
  <c r="A51" i="8"/>
  <c r="B50" i="8"/>
  <c r="B51" i="8" l="1"/>
  <c r="A52" i="8"/>
  <c r="E40" i="8"/>
  <c r="F40" i="8" s="1"/>
  <c r="G40" i="8" s="1"/>
  <c r="C41" i="8" s="1"/>
  <c r="E41" i="8" l="1"/>
  <c r="F41" i="8" s="1"/>
  <c r="G41" i="8" s="1"/>
  <c r="C42" i="8" s="1"/>
  <c r="B52" i="8"/>
  <c r="A53" i="8"/>
  <c r="E42" i="8" l="1"/>
  <c r="F42" i="8" s="1"/>
  <c r="G42" i="8" s="1"/>
  <c r="C43" i="8" s="1"/>
  <c r="B53" i="8"/>
  <c r="A54" i="8"/>
  <c r="E43" i="8" l="1"/>
  <c r="F43" i="8" s="1"/>
  <c r="G43" i="8" s="1"/>
  <c r="C44" i="8" s="1"/>
  <c r="A55" i="8"/>
  <c r="B54" i="8"/>
  <c r="E44" i="8" l="1"/>
  <c r="F44" i="8" s="1"/>
  <c r="G44" i="8" s="1"/>
  <c r="C45" i="8" s="1"/>
  <c r="B55" i="8"/>
  <c r="A56" i="8"/>
  <c r="E45" i="8" l="1"/>
  <c r="F45" i="8" s="1"/>
  <c r="G45" i="8" s="1"/>
  <c r="C46" i="8" s="1"/>
  <c r="A57" i="8"/>
  <c r="B56" i="8"/>
  <c r="E46" i="8" l="1"/>
  <c r="F46" i="8" s="1"/>
  <c r="G46" i="8"/>
  <c r="A58" i="8"/>
  <c r="B57" i="8"/>
  <c r="B58" i="8" l="1"/>
  <c r="A59" i="8"/>
  <c r="N13" i="8"/>
  <c r="C47" i="8"/>
  <c r="E47" i="8" l="1"/>
  <c r="F47" i="8" s="1"/>
  <c r="G47" i="8" s="1"/>
  <c r="C48" i="8" s="1"/>
  <c r="A60" i="8"/>
  <c r="B59" i="8"/>
  <c r="A61" i="8" l="1"/>
  <c r="B60" i="8"/>
  <c r="E48" i="8"/>
  <c r="F48" i="8" s="1"/>
  <c r="G48" i="8" s="1"/>
  <c r="C49" i="8" s="1"/>
  <c r="E49" i="8" l="1"/>
  <c r="F49" i="8" s="1"/>
  <c r="G49" i="8" s="1"/>
  <c r="C50" i="8" s="1"/>
  <c r="B61" i="8"/>
  <c r="A62" i="8"/>
  <c r="E50" i="8" l="1"/>
  <c r="F50" i="8" s="1"/>
  <c r="G50" i="8" s="1"/>
  <c r="C51" i="8" s="1"/>
  <c r="B62" i="8"/>
  <c r="A63" i="8"/>
  <c r="E51" i="8" l="1"/>
  <c r="F51" i="8" s="1"/>
  <c r="G51" i="8" s="1"/>
  <c r="C52" i="8" s="1"/>
  <c r="B63" i="8"/>
  <c r="A64" i="8"/>
  <c r="E52" i="8" l="1"/>
  <c r="F52" i="8" s="1"/>
  <c r="G52" i="8" s="1"/>
  <c r="C53" i="8" s="1"/>
  <c r="B64" i="8"/>
  <c r="A65" i="8"/>
  <c r="E53" i="8" l="1"/>
  <c r="F53" i="8" s="1"/>
  <c r="G53" i="8" s="1"/>
  <c r="C54" i="8" s="1"/>
  <c r="A66" i="8"/>
  <c r="B65" i="8"/>
  <c r="E54" i="8" l="1"/>
  <c r="F54" i="8" s="1"/>
  <c r="G54" i="8" s="1"/>
  <c r="C55" i="8" s="1"/>
  <c r="B66" i="8"/>
  <c r="A67" i="8"/>
  <c r="E55" i="8" l="1"/>
  <c r="F55" i="8" s="1"/>
  <c r="G55" i="8" s="1"/>
  <c r="C56" i="8" s="1"/>
  <c r="A68" i="8"/>
  <c r="B67" i="8"/>
  <c r="B68" i="8" l="1"/>
  <c r="A69" i="8"/>
  <c r="E56" i="8"/>
  <c r="F56" i="8" s="1"/>
  <c r="G56" i="8"/>
  <c r="C57" i="8" s="1"/>
  <c r="E57" i="8" l="1"/>
  <c r="F57" i="8" s="1"/>
  <c r="G57" i="8" s="1"/>
  <c r="C58" i="8" s="1"/>
  <c r="B69" i="8"/>
  <c r="A70" i="8"/>
  <c r="B70" i="8" s="1"/>
  <c r="E58" i="8" l="1"/>
  <c r="F58" i="8" s="1"/>
  <c r="G58" i="8" s="1"/>
  <c r="M13" i="8"/>
  <c r="L12" i="8"/>
  <c r="M12" i="8"/>
  <c r="K14" i="8"/>
  <c r="K15" i="8"/>
  <c r="L14" i="8"/>
  <c r="L13" i="8"/>
  <c r="K11" i="8"/>
  <c r="M14" i="8"/>
  <c r="K12" i="8"/>
  <c r="K13" i="8"/>
  <c r="C59" i="8" l="1"/>
  <c r="N14" i="8"/>
  <c r="F19" i="11"/>
  <c r="D24" i="13"/>
  <c r="D20" i="11"/>
  <c r="C17" i="10"/>
  <c r="C27" i="14" s="1"/>
  <c r="D19" i="11"/>
  <c r="B24" i="13"/>
  <c r="E19" i="11"/>
  <c r="C24" i="13"/>
  <c r="D17" i="10"/>
  <c r="D27" i="14" s="1"/>
  <c r="E20" i="11"/>
  <c r="E17" i="10"/>
  <c r="E27" i="14" s="1"/>
  <c r="F20" i="11"/>
  <c r="B27" i="13" l="1"/>
  <c r="B28" i="13" s="1"/>
  <c r="D8" i="11"/>
  <c r="C18" i="10"/>
  <c r="F8" i="11"/>
  <c r="E18" i="10"/>
  <c r="D27" i="13"/>
  <c r="D28" i="13" s="1"/>
  <c r="E8" i="11"/>
  <c r="D18" i="10"/>
  <c r="C27" i="13"/>
  <c r="C28" i="13" s="1"/>
  <c r="E59" i="8"/>
  <c r="D19" i="10" l="1"/>
  <c r="D20" i="10" s="1"/>
  <c r="D24" i="10"/>
  <c r="D22" i="14" s="1"/>
  <c r="C24" i="10"/>
  <c r="C22" i="14" s="1"/>
  <c r="C19" i="10"/>
  <c r="F59" i="8"/>
  <c r="E19" i="10"/>
  <c r="E20" i="10" s="1"/>
  <c r="E24" i="10"/>
  <c r="E22" i="14" s="1"/>
  <c r="C23" i="13" l="1"/>
  <c r="G59" i="8"/>
  <c r="C60" i="8" s="1"/>
  <c r="C20" i="10"/>
  <c r="E21" i="11"/>
  <c r="E22" i="11" s="1"/>
  <c r="D25" i="10"/>
  <c r="D23" i="14" s="1"/>
  <c r="D34" i="13"/>
  <c r="E5" i="11"/>
  <c r="F21" i="11"/>
  <c r="F22" i="11" s="1"/>
  <c r="E25" i="10"/>
  <c r="E23" i="14" s="1"/>
  <c r="E34" i="13"/>
  <c r="F5" i="11"/>
  <c r="E23" i="13"/>
  <c r="D23" i="13"/>
  <c r="F12" i="11" l="1"/>
  <c r="F13" i="11" s="1"/>
  <c r="F23" i="11" s="1"/>
  <c r="E12" i="11"/>
  <c r="E13" i="11" s="1"/>
  <c r="E23" i="11" s="1"/>
  <c r="D25" i="13"/>
  <c r="D29" i="13" s="1"/>
  <c r="D21" i="11"/>
  <c r="D22" i="11" s="1"/>
  <c r="C25" i="10"/>
  <c r="C23" i="14" s="1"/>
  <c r="C34" i="13"/>
  <c r="D5" i="11"/>
  <c r="E60" i="8"/>
  <c r="C25" i="13"/>
  <c r="C29" i="13" s="1"/>
  <c r="F60" i="8" l="1"/>
  <c r="G60" i="8" l="1"/>
  <c r="C61" i="8" s="1"/>
  <c r="E61" i="8" l="1"/>
  <c r="F61" i="8" l="1"/>
  <c r="G61" i="8" l="1"/>
  <c r="C62" i="8" s="1"/>
  <c r="E62" i="8" l="1"/>
  <c r="F62" i="8" l="1"/>
  <c r="G62" i="8" l="1"/>
  <c r="C63" i="8" s="1"/>
  <c r="E63" i="8" l="1"/>
  <c r="F63" i="8" s="1"/>
  <c r="G63" i="8" s="1"/>
  <c r="C64" i="8" s="1"/>
  <c r="E64" i="8" l="1"/>
  <c r="F64" i="8" s="1"/>
  <c r="G64" i="8"/>
  <c r="C65" i="8" s="1"/>
  <c r="E65" i="8" l="1"/>
  <c r="F65" i="8" s="1"/>
  <c r="G65" i="8" s="1"/>
  <c r="C66" i="8" s="1"/>
  <c r="E66" i="8" l="1"/>
  <c r="F66" i="8" s="1"/>
  <c r="G66" i="8" s="1"/>
  <c r="C67" i="8" s="1"/>
  <c r="E67" i="8" l="1"/>
  <c r="F67" i="8" s="1"/>
  <c r="G67" i="8" s="1"/>
  <c r="C68" i="8" s="1"/>
  <c r="E68" i="8" l="1"/>
  <c r="F68" i="8" s="1"/>
  <c r="G68" i="8" s="1"/>
  <c r="C69" i="8" s="1"/>
  <c r="E69" i="8" l="1"/>
  <c r="F69" i="8" s="1"/>
  <c r="G69" i="8" s="1"/>
  <c r="C70" i="8" s="1"/>
  <c r="E70" i="8" l="1"/>
  <c r="F70" i="8" l="1"/>
  <c r="L11" i="8"/>
  <c r="L15" i="8"/>
  <c r="F17" i="10" l="1"/>
  <c r="F27" i="14" s="1"/>
  <c r="G20" i="11"/>
  <c r="C20" i="11"/>
  <c r="B17" i="10"/>
  <c r="B27" i="14" s="1"/>
  <c r="M11" i="8"/>
  <c r="C19" i="11" s="1"/>
  <c r="M15" i="8"/>
  <c r="G70" i="8"/>
  <c r="N15" i="8" s="1"/>
  <c r="F27" i="13" s="1"/>
  <c r="F28" i="13" l="1"/>
  <c r="C8" i="11"/>
  <c r="B18" i="10"/>
  <c r="G19" i="11"/>
  <c r="E24" i="13"/>
  <c r="G8" i="11"/>
  <c r="F18" i="10"/>
  <c r="E27" i="13" l="1"/>
  <c r="E28" i="13" s="1"/>
  <c r="E25" i="13"/>
  <c r="B24" i="10"/>
  <c r="B22" i="14" s="1"/>
  <c r="B19" i="10"/>
  <c r="F19" i="10"/>
  <c r="F24" i="10"/>
  <c r="F22" i="14" s="1"/>
  <c r="E29" i="13" l="1"/>
  <c r="B23" i="13"/>
  <c r="F23" i="13"/>
  <c r="B20" i="10"/>
  <c r="F20" i="10"/>
  <c r="G12" i="11" l="1"/>
  <c r="F25" i="13"/>
  <c r="F29" i="13" s="1"/>
  <c r="G21" i="11"/>
  <c r="G22" i="11" s="1"/>
  <c r="F25" i="10"/>
  <c r="F23" i="14" s="1"/>
  <c r="F34" i="13"/>
  <c r="G5" i="11"/>
  <c r="C21" i="11"/>
  <c r="C22" i="11" s="1"/>
  <c r="B25" i="10"/>
  <c r="B23" i="14" s="1"/>
  <c r="B34" i="13"/>
  <c r="C5" i="11"/>
  <c r="C12" i="11"/>
  <c r="B25" i="13"/>
  <c r="B29" i="13" s="1"/>
  <c r="D12" i="11"/>
  <c r="D13" i="11" s="1"/>
  <c r="D23" i="11" s="1"/>
  <c r="G13" i="11" l="1"/>
  <c r="G23" i="11" s="1"/>
  <c r="C13" i="11"/>
  <c r="C23" i="11"/>
  <c r="C24" i="11" s="1"/>
  <c r="D4" i="11" s="1"/>
  <c r="D24" i="11" s="1"/>
  <c r="C33" i="13"/>
  <c r="B35" i="13"/>
  <c r="B25" i="14" s="1"/>
  <c r="B37" i="13" l="1"/>
  <c r="B6" i="13"/>
  <c r="B9" i="13" s="1"/>
  <c r="B17" i="14" s="1"/>
  <c r="E4" i="11"/>
  <c r="E24" i="11" s="1"/>
  <c r="C6" i="13"/>
  <c r="C9" i="13" s="1"/>
  <c r="C17" i="14" s="1"/>
  <c r="D33" i="13"/>
  <c r="C35" i="13"/>
  <c r="B18" i="13" l="1"/>
  <c r="B26" i="14" s="1"/>
  <c r="E33" i="13"/>
  <c r="D35" i="13"/>
  <c r="C18" i="13"/>
  <c r="D6" i="13"/>
  <c r="D9" i="13" s="1"/>
  <c r="D17" i="14" s="1"/>
  <c r="F4" i="11"/>
  <c r="F24" i="11" s="1"/>
  <c r="C25" i="14"/>
  <c r="C37" i="13"/>
  <c r="B24" i="14" l="1"/>
  <c r="B38" i="13"/>
  <c r="B18" i="14"/>
  <c r="B19" i="14"/>
  <c r="C18" i="14"/>
  <c r="C26" i="14"/>
  <c r="E6" i="13"/>
  <c r="E9" i="13" s="1"/>
  <c r="E17" i="14" s="1"/>
  <c r="G4" i="11"/>
  <c r="G24" i="11" s="1"/>
  <c r="C38" i="13"/>
  <c r="C24" i="14"/>
  <c r="C19" i="14"/>
  <c r="D18" i="13"/>
  <c r="D26" i="14" s="1"/>
  <c r="D25" i="14"/>
  <c r="D37" i="13"/>
  <c r="F33" i="13"/>
  <c r="E35" i="13"/>
  <c r="D38" i="13" l="1"/>
  <c r="D24" i="14"/>
  <c r="D19" i="14"/>
  <c r="D18" i="14"/>
  <c r="F6" i="13"/>
  <c r="F9" i="13" s="1"/>
  <c r="F17" i="14" s="1"/>
  <c r="E18" i="13"/>
  <c r="E25" i="14"/>
  <c r="E37" i="13"/>
  <c r="F35" i="13"/>
  <c r="E18" i="14" l="1"/>
  <c r="E26" i="14"/>
  <c r="E38" i="13"/>
  <c r="E24" i="14"/>
  <c r="E19" i="14"/>
  <c r="F25" i="14"/>
  <c r="F37" i="13"/>
  <c r="F18" i="13"/>
  <c r="F18" i="14" l="1"/>
  <c r="F26" i="14"/>
  <c r="F38" i="13"/>
  <c r="F24" i="14"/>
  <c r="F19" i="14"/>
</calcChain>
</file>

<file path=xl/comments1.xml><?xml version="1.0" encoding="utf-8"?>
<comments xmlns="http://schemas.openxmlformats.org/spreadsheetml/2006/main">
  <authors>
    <author>OpenAI</author>
  </authors>
  <commentList>
    <comment ref="B89" authorId="0" shapeId="0">
      <text>
        <r>
          <rPr>
            <sz val="11"/>
            <color theme="1"/>
            <rFont val="Calibri"/>
            <family val="2"/>
            <scheme val="minor"/>
          </rPr>
          <t>Fuente: https://www.federalreserve.gov/releases/h15/</t>
        </r>
      </text>
    </comment>
    <comment ref="B90" authorId="0" shapeId="0">
      <text>
        <r>
          <rPr>
            <sz val="11"/>
            <color theme="1"/>
            <rFont val="Calibri"/>
            <family val="2"/>
            <scheme val="minor"/>
          </rPr>
          <t>Fuente: https://pages.stern.nyu.edu/adamodar/New_Home_Page/datafile/BetasGlobal.html</t>
        </r>
      </text>
    </comment>
    <comment ref="B91" authorId="0" shapeId="0">
      <text>
        <r>
          <rPr>
            <sz val="11"/>
            <color theme="1"/>
            <rFont val="Calibri"/>
            <family val="2"/>
            <scheme val="minor"/>
          </rPr>
          <t>Fuente: https://pages.stern.nyu.edu/adamodar/New_Home_Page/datafile/ctryprem.html</t>
        </r>
      </text>
    </comment>
  </commentList>
</comments>
</file>

<file path=xl/comments2.xml><?xml version="1.0" encoding="utf-8"?>
<comments xmlns="http://schemas.openxmlformats.org/spreadsheetml/2006/main">
  <authors>
    <author>OpenAI</author>
  </authors>
  <commentList>
    <comment ref="B8" authorId="0" shapeId="0">
      <text>
        <r>
          <rPr>
            <sz val="11"/>
            <color theme="1"/>
            <rFont val="Calibri"/>
            <family val="2"/>
            <scheme val="minor"/>
          </rPr>
          <t>Tasa de deuda derivada del crédito del modelo: costo efectivo anual de una tasa mensual de 1,7%.</t>
        </r>
      </text>
    </comment>
    <comment ref="B10" authorId="0" shapeId="0">
      <text>
        <r>
          <rPr>
            <sz val="11"/>
            <color theme="1"/>
            <rFont val="Calibri"/>
            <family val="2"/>
            <scheme val="minor"/>
          </rPr>
          <t>Ke = tasa libre de riesgo + beta * ERP Colombia + prima específica startup.
Fuentes de inputs web en 01_Inputs!B90:B92.</t>
        </r>
      </text>
    </comment>
  </commentList>
</comments>
</file>

<file path=xl/sharedStrings.xml><?xml version="1.0" encoding="utf-8"?>
<sst xmlns="http://schemas.openxmlformats.org/spreadsheetml/2006/main" count="378" uniqueCount="306">
  <si>
    <t>Año base del modelo</t>
  </si>
  <si>
    <t>Escenario seleccionado</t>
  </si>
  <si>
    <t>Horizonte de proyección (años)</t>
  </si>
  <si>
    <t>Impuesto de renta</t>
  </si>
  <si>
    <t>Mercado y ventas</t>
  </si>
  <si>
    <t>Demanda potencial anual mercado B2B (unidades)</t>
  </si>
  <si>
    <t>Participación optimista usada (%)</t>
  </si>
  <si>
    <t>Precio promedio de venta ($/unidad)</t>
  </si>
  <si>
    <t>Crecimiento anual del precio</t>
  </si>
  <si>
    <t>ICA sobre ventas</t>
  </si>
  <si>
    <t>Materia prima y empaque</t>
  </si>
  <si>
    <t>Peso por pitillo (kg)</t>
  </si>
  <si>
    <t>Porcentaje fécula de maíz en la mezcla</t>
  </si>
  <si>
    <t>Porcentaje gelatina</t>
  </si>
  <si>
    <t>Porcentaje CMC</t>
  </si>
  <si>
    <t>Costo fécula maíz ($/kg)</t>
  </si>
  <si>
    <t>Costo gelatina ($/kg)</t>
  </si>
  <si>
    <t>Costo CMC ($/kg)</t>
  </si>
  <si>
    <t>Costo bolsa doypack ($/bolsa)</t>
  </si>
  <si>
    <t>Unidades por bolsa</t>
  </si>
  <si>
    <t>Merma de materiales y empaque</t>
  </si>
  <si>
    <t>Inflación anual de materias primas y empaque</t>
  </si>
  <si>
    <t>Costo unitario Año 1 de materiales + empaque</t>
  </si>
  <si>
    <t>Nómina base y otros gastos fijos</t>
  </si>
  <si>
    <t>Crecimiento salarial anual</t>
  </si>
  <si>
    <t>Crecimiento servicios externos anual</t>
  </si>
  <si>
    <t>Gerente General – costo anual base 2026</t>
  </si>
  <si>
    <t>Coordinador de Producción – costo anual base 2026</t>
  </si>
  <si>
    <t>Responsable de Calidad e Inocuidad – costo anual base 2026</t>
  </si>
  <si>
    <t>Ejecutivo Comercial y Logístico – costo anual base 2026</t>
  </si>
  <si>
    <t>Operario de Producción y Empaque – costo anual base 2026</t>
  </si>
  <si>
    <t>Contabilidad externa – costo anual base 2026</t>
  </si>
  <si>
    <t>Asesoría jurídica externa – costo anual base 2026</t>
  </si>
  <si>
    <t>SST externo – costo anual base 2026</t>
  </si>
  <si>
    <t>Operarios requeridos</t>
  </si>
  <si>
    <t>Otros gastos fijos administrativos ($/año)</t>
  </si>
  <si>
    <t>Servicios públicos</t>
  </si>
  <si>
    <t>Capacidad por lote (kg)</t>
  </si>
  <si>
    <t>kWh variables por lote</t>
  </si>
  <si>
    <t>Electricidad fija producción (kWh/mes)</t>
  </si>
  <si>
    <t>Electricidad fija adm. + ventas (kWh/mes)</t>
  </si>
  <si>
    <t>Agua fija producción (m3/mes)</t>
  </si>
  <si>
    <t>Agua fija adm. + ventas (m3/mes)</t>
  </si>
  <si>
    <t>Agua variable por lote (m3/lote)</t>
  </si>
  <si>
    <t>Gas por lote (m3/lote)</t>
  </si>
  <si>
    <t>Tarifa energía Año 1 ($/kWh)</t>
  </si>
  <si>
    <t>Tarifa agua variable Año 1 ($/m3)</t>
  </si>
  <si>
    <t>Cargo fijo agua Año 1 ($/mes)</t>
  </si>
  <si>
    <t>Tarifa gas Año 1 ($/m3)</t>
  </si>
  <si>
    <t>Crecimiento anual energía</t>
  </si>
  <si>
    <t>Crecimiento anual agua</t>
  </si>
  <si>
    <t>Crecimiento anual gas</t>
  </si>
  <si>
    <t>Participación servicios fijos administración</t>
  </si>
  <si>
    <t>Participación servicios fijos ventas</t>
  </si>
  <si>
    <t>Capital de trabajo y balance</t>
  </si>
  <si>
    <t>Días cuentas por cobrar</t>
  </si>
  <si>
    <t>Días inventario</t>
  </si>
  <si>
    <t>Días proveedores</t>
  </si>
  <si>
    <t>Días impuestos por pagar</t>
  </si>
  <si>
    <t>Inversión y vidas útiles</t>
  </si>
  <si>
    <t>Muebles y enseres</t>
  </si>
  <si>
    <t>Equipos comunicación y cómputo</t>
  </si>
  <si>
    <t>Herramientas y utensilios</t>
  </si>
  <si>
    <t>Maquinaria y equipos</t>
  </si>
  <si>
    <t>Inversión diferida</t>
  </si>
  <si>
    <t>Vida útil muebles (años)</t>
  </si>
  <si>
    <t>Vida útil IT (años)</t>
  </si>
  <si>
    <t>Vida útil herramientas (años)</t>
  </si>
  <si>
    <t>Vida útil maquinaria (años)</t>
  </si>
  <si>
    <t>Vida útil diferidos (años)</t>
  </si>
  <si>
    <t>Crédito</t>
  </si>
  <si>
    <t>Monto del crédito</t>
  </si>
  <si>
    <t>Tasa mensual</t>
  </si>
  <si>
    <t>Plazo (meses)</t>
  </si>
  <si>
    <t>WACC y valoración</t>
  </si>
  <si>
    <t>Tasa libre de riesgo</t>
  </si>
  <si>
    <t>Beta sector alimentos</t>
  </si>
  <si>
    <t>ERP Colombia</t>
  </si>
  <si>
    <t>Prima específica startup</t>
  </si>
  <si>
    <t>Crecimiento perpetuo g</t>
  </si>
  <si>
    <t>Otros</t>
  </si>
  <si>
    <t>Dividend payout</t>
  </si>
  <si>
    <t>Demanda potencial anual (unidades)</t>
  </si>
  <si>
    <t>Unidades vendidas anuales</t>
  </si>
  <si>
    <t>Unidades vendidas mensuales</t>
  </si>
  <si>
    <t>Precio promedio ($/unidad)</t>
  </si>
  <si>
    <t>Ingresos operacionales</t>
  </si>
  <si>
    <t>Crecimiento ingresos</t>
  </si>
  <si>
    <t/>
  </si>
  <si>
    <t>Crecimiento unidades</t>
  </si>
  <si>
    <t>Bolsas de 250 und equivalentes</t>
  </si>
  <si>
    <t>Costo mezcla base ($/kg)</t>
  </si>
  <si>
    <t>Costo materia prima por unidad antes de merma</t>
  </si>
  <si>
    <t>Costo empaque por unidad</t>
  </si>
  <si>
    <t>Costo material + empaque Año 1</t>
  </si>
  <si>
    <t>Inflación materias primas y empaque</t>
  </si>
  <si>
    <t>Costo material + empaque unitario</t>
  </si>
  <si>
    <t>Materia prima y empaque total anual</t>
  </si>
  <si>
    <t>Servicios variables unitarios</t>
  </si>
  <si>
    <t>Servicios variables anuales</t>
  </si>
  <si>
    <t>ICA por unidad</t>
  </si>
  <si>
    <t>Costo variable total unitario</t>
  </si>
  <si>
    <t>Costo variable total anual</t>
  </si>
  <si>
    <t>Margen de contribución unitario</t>
  </si>
  <si>
    <t>Margen de contribución</t>
  </si>
  <si>
    <t>Cantidades por año</t>
  </si>
  <si>
    <t>Gerente General</t>
  </si>
  <si>
    <t>Coordinador de Producción</t>
  </si>
  <si>
    <t>Responsable de Calidad e Inocuidad</t>
  </si>
  <si>
    <t>Ejecutivo Comercial y Logístico</t>
  </si>
  <si>
    <t>Operario de Producción y Empaque</t>
  </si>
  <si>
    <t>Contabilidad externa</t>
  </si>
  <si>
    <t>Asesoría jurídica externa</t>
  </si>
  <si>
    <t>SST externo</t>
  </si>
  <si>
    <t>Costo anual unitario por cargo/servicio</t>
  </si>
  <si>
    <t>Costo anual total por cargo/servicio</t>
  </si>
  <si>
    <t>Matriz de prorrateo</t>
  </si>
  <si>
    <t>% MOD</t>
  </si>
  <si>
    <t>% CIF</t>
  </si>
  <si>
    <t>% Gasto Adm.</t>
  </si>
  <si>
    <t>% Gasto Ventas</t>
  </si>
  <si>
    <t>Suma</t>
  </si>
  <si>
    <t>Totales por centro de costo</t>
  </si>
  <si>
    <t>MOD</t>
  </si>
  <si>
    <t>CIF</t>
  </si>
  <si>
    <t>Gasto Adm.</t>
  </si>
  <si>
    <t>Gasto Ventas</t>
  </si>
  <si>
    <t>Lotes por mes</t>
  </si>
  <si>
    <t>Tarifa energía ($/kWh)</t>
  </si>
  <si>
    <t>Tarifa agua variable ($/m3)</t>
  </si>
  <si>
    <t>Cargo fijo agua anual ($/año)</t>
  </si>
  <si>
    <t>Tarifa gas ($/m3)</t>
  </si>
  <si>
    <t>Energía variable producción (kWh/año)</t>
  </si>
  <si>
    <t>Energía fija producción (kWh/año)</t>
  </si>
  <si>
    <t>Energía fija administración (kWh/año)</t>
  </si>
  <si>
    <t>Energía fija ventas (kWh/año)</t>
  </si>
  <si>
    <t>Costo energía variable producción</t>
  </si>
  <si>
    <t>Costo energía fija producción</t>
  </si>
  <si>
    <t>Costo energía administración</t>
  </si>
  <si>
    <t>Costo energía ventas</t>
  </si>
  <si>
    <t>Agua variable producción (m3/año)</t>
  </si>
  <si>
    <t>Agua fija producción (m3/año)</t>
  </si>
  <si>
    <t>Agua fija administración (m3/año)</t>
  </si>
  <si>
    <t>Agua fija ventas (m3/año)</t>
  </si>
  <si>
    <t>Agua total base de reparto (m3/año)</t>
  </si>
  <si>
    <t>Costo agua producción</t>
  </si>
  <si>
    <t>Costo agua administración</t>
  </si>
  <si>
    <t>Costo agua ventas</t>
  </si>
  <si>
    <t>Gas producción (m3/año)</t>
  </si>
  <si>
    <t>Costo gas producción</t>
  </si>
  <si>
    <t>Servicios producción totales</t>
  </si>
  <si>
    <t>Servicios administración totales</t>
  </si>
  <si>
    <t>Servicios ventas totales</t>
  </si>
  <si>
    <t>Servicios totales</t>
  </si>
  <si>
    <t>Servicios variables de producción totales</t>
  </si>
  <si>
    <t>Servicios producción unitarios totales</t>
  </si>
  <si>
    <t>Usos de fondos</t>
  </si>
  <si>
    <t>Inversión fija total</t>
  </si>
  <si>
    <t>Capital de trabajo inicial (3 meses operación)</t>
  </si>
  <si>
    <t>Inversión inicial total</t>
  </si>
  <si>
    <t>Fuentes de fondos</t>
  </si>
  <si>
    <t>Crédito desembolsado</t>
  </si>
  <si>
    <t>Aporte de socios inicial</t>
  </si>
  <si>
    <t>Total fuentes</t>
  </si>
  <si>
    <t>Check fuentes menos usos</t>
  </si>
  <si>
    <t>Peso deuda inicial</t>
  </si>
  <si>
    <t>Peso patrimonio inicial</t>
  </si>
  <si>
    <t>Cuota mensual</t>
  </si>
  <si>
    <t>Costo deuda EA</t>
  </si>
  <si>
    <t>Mes</t>
  </si>
  <si>
    <t>Año</t>
  </si>
  <si>
    <t>Saldo inicial</t>
  </si>
  <si>
    <t>Pago</t>
  </si>
  <si>
    <t>Interés</t>
  </si>
  <si>
    <t>Abono a capital</t>
  </si>
  <si>
    <t>Saldo final</t>
  </si>
  <si>
    <t>Pagos</t>
  </si>
  <si>
    <t>Categoría</t>
  </si>
  <si>
    <t>Costo</t>
  </si>
  <si>
    <t>Vida útil</t>
  </si>
  <si>
    <t>Depreciación anual</t>
  </si>
  <si>
    <t>Depreciación total</t>
  </si>
  <si>
    <t>Amortización diferidos</t>
  </si>
  <si>
    <t>Depreciación acumulada</t>
  </si>
  <si>
    <t>PPE bruto</t>
  </si>
  <si>
    <t>PPE neto</t>
  </si>
  <si>
    <t>Amortización acumulada</t>
  </si>
  <si>
    <t>Diferidos brutos</t>
  </si>
  <si>
    <t>Diferidos netos</t>
  </si>
  <si>
    <t>Depreciación + amortización total</t>
  </si>
  <si>
    <t>Mano de obra directa</t>
  </si>
  <si>
    <t>Costos indirectos de fabricación (MOI)</t>
  </si>
  <si>
    <t>Servicios públicos de producción</t>
  </si>
  <si>
    <t>Costo de ventas</t>
  </si>
  <si>
    <t>Utilidad bruta</t>
  </si>
  <si>
    <t>Gastos administrativos</t>
  </si>
  <si>
    <t>Gastos de ventas</t>
  </si>
  <si>
    <t>EBITDA</t>
  </si>
  <si>
    <t>Depreciación</t>
  </si>
  <si>
    <t>Amortización</t>
  </si>
  <si>
    <t>Utilidad operativa (EBIT)</t>
  </si>
  <si>
    <t>Gastos financieros</t>
  </si>
  <si>
    <t>Utilidad antes de impuestos</t>
  </si>
  <si>
    <t>Utilidad neta</t>
  </si>
  <si>
    <t>Margen bruto</t>
  </si>
  <si>
    <t>Margen operativo</t>
  </si>
  <si>
    <t>Margen antes de impuestos</t>
  </si>
  <si>
    <t>Margen neto</t>
  </si>
  <si>
    <t>10_Flujo_Caja – Flujo de caja financiero proyectado</t>
  </si>
  <si>
    <t>Inicial</t>
  </si>
  <si>
    <t>Saldo inicial de caja</t>
  </si>
  <si>
    <t>Gastos financieros (add-back)</t>
  </si>
  <si>
    <t>Variación cuentas por cobrar</t>
  </si>
  <si>
    <t>Variación inventarios</t>
  </si>
  <si>
    <t>Variación proveedores</t>
  </si>
  <si>
    <t>Variación impuestos por pagar</t>
  </si>
  <si>
    <t>Flujo de caja operativo</t>
  </si>
  <si>
    <t>CAPEX fijo</t>
  </si>
  <si>
    <t>Flujo de caja de inversión</t>
  </si>
  <si>
    <t>Desembolso deuda</t>
  </si>
  <si>
    <t>Aporte de socios</t>
  </si>
  <si>
    <t>Pago de capital deuda</t>
  </si>
  <si>
    <t>Pago de intereses</t>
  </si>
  <si>
    <t>Dividendos</t>
  </si>
  <si>
    <t>Flujo de caja financiero</t>
  </si>
  <si>
    <t>Flujo neto del periodo</t>
  </si>
  <si>
    <t>Saldo final de caja</t>
  </si>
  <si>
    <t>EBIT</t>
  </si>
  <si>
    <t>Impuesto operativo sobre EBIT</t>
  </si>
  <si>
    <t>NOPAT</t>
  </si>
  <si>
    <t>Variación capital de trabajo operativo</t>
  </si>
  <si>
    <t>FCFF</t>
  </si>
  <si>
    <t>Valor terminal</t>
  </si>
  <si>
    <t>Flujo total con VT</t>
  </si>
  <si>
    <t>Flujo acumulado</t>
  </si>
  <si>
    <t>WACC</t>
  </si>
  <si>
    <t>VPN</t>
  </si>
  <si>
    <t>TIR</t>
  </si>
  <si>
    <t>Periodo de recuperación (años)</t>
  </si>
  <si>
    <t>ACTIVO</t>
  </si>
  <si>
    <t>Activo corriente</t>
  </si>
  <si>
    <t>Caja y bancos</t>
  </si>
  <si>
    <t>Cuentas por cobrar</t>
  </si>
  <si>
    <t>Inventarios</t>
  </si>
  <si>
    <t>Total activo corriente</t>
  </si>
  <si>
    <t>Activo no corriente</t>
  </si>
  <si>
    <t>Propiedad, planta y equipo bruto</t>
  </si>
  <si>
    <t>Total activo no corriente</t>
  </si>
  <si>
    <t>Total activo</t>
  </si>
  <si>
    <t>PASIVO</t>
  </si>
  <si>
    <t>Pasivo corriente</t>
  </si>
  <si>
    <t>Proveedores</t>
  </si>
  <si>
    <t>Impuestos por pagar</t>
  </si>
  <si>
    <t>Obligaciones financieras corrientes</t>
  </si>
  <si>
    <t>Total pasivo corriente</t>
  </si>
  <si>
    <t>Pasivo no corriente</t>
  </si>
  <si>
    <t>Obligaciones financieras largo plazo</t>
  </si>
  <si>
    <t>Total pasivo no corriente</t>
  </si>
  <si>
    <t>Total pasivo</t>
  </si>
  <si>
    <t>PATRIMONIO</t>
  </si>
  <si>
    <t>Capital aportado por socios</t>
  </si>
  <si>
    <t>Utilidades retenidas</t>
  </si>
  <si>
    <t>Utilidad del ejercicio</t>
  </si>
  <si>
    <t>Total patrimonio</t>
  </si>
  <si>
    <t>Total pasivo + patrimonio</t>
  </si>
  <si>
    <t>Diferencia</t>
  </si>
  <si>
    <t>WACC y costo de capital</t>
  </si>
  <si>
    <t>Deuda inicial</t>
  </si>
  <si>
    <t>Patrimonio inicial</t>
  </si>
  <si>
    <t>Peso deuda</t>
  </si>
  <si>
    <t>Peso patrimonio</t>
  </si>
  <si>
    <t>Costo deuda antes de impuestos</t>
  </si>
  <si>
    <t>Costo deuda después de impuestos</t>
  </si>
  <si>
    <t>Costo patrimonio (Ke)</t>
  </si>
  <si>
    <t>Indicadores financieros</t>
  </si>
  <si>
    <t>Razón corriente</t>
  </si>
  <si>
    <t>Importancia del activo corriente</t>
  </si>
  <si>
    <t>Nivel de endeudamiento</t>
  </si>
  <si>
    <t>ROA</t>
  </si>
  <si>
    <t>ROE</t>
  </si>
  <si>
    <t>Rotación de activos</t>
  </si>
  <si>
    <t>Cobertura de intereses</t>
  </si>
  <si>
    <t>Punto de equilibrio y valoración</t>
  </si>
  <si>
    <t>Precio unitario Año 1</t>
  </si>
  <si>
    <t>Costo variable unitario Año 1</t>
  </si>
  <si>
    <t>Margen de contribución unitario Año 1</t>
  </si>
  <si>
    <t>Costos y gastos fijos anuales Año 1</t>
  </si>
  <si>
    <t>Punto de equilibrio (unidades)</t>
  </si>
  <si>
    <t>Punto de equilibrio ($)</t>
  </si>
  <si>
    <t>VPN del proyecto</t>
  </si>
  <si>
    <t>TIR del proyecto</t>
  </si>
  <si>
    <t>Periodo de recuperación</t>
  </si>
  <si>
    <t>el 32,3% de los encuestados indica un precio mayor a 251</t>
  </si>
  <si>
    <t>Participación  usada</t>
  </si>
  <si>
    <t>Costos Variables</t>
  </si>
  <si>
    <t>Demanda</t>
  </si>
  <si>
    <t>Datos</t>
  </si>
  <si>
    <t>Nomina Greentips</t>
  </si>
  <si>
    <t>Servicios Publicos</t>
  </si>
  <si>
    <t>Inversion Inicial</t>
  </si>
  <si>
    <t>Credito Greentips</t>
  </si>
  <si>
    <t>Estado de Resultados</t>
  </si>
  <si>
    <t xml:space="preserve"> Flujo de caja libre del proyecto (FCFF)</t>
  </si>
  <si>
    <t xml:space="preserve">Balance General </t>
  </si>
  <si>
    <t xml:space="preserve"> Indicadores financieros</t>
  </si>
  <si>
    <t>Pesimista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</si>
</sst>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0.0%;[Red]\(0.0%\);\-"/>
    <numFmt numFmtId="165" formatCode="#,##0;[Red]\(#,##0\);\-"/>
    <numFmt numFmtId="166" formatCode="\$#,##0.00;[Red]\(\$#,##0.00\);\-"/>
    <numFmt numFmtId="167" formatCode="#,##0.00;[Red]\(#,##0.00\);\-"/>
    <numFmt numFmtId="168" formatCode="\$#,##0;[Red]\(\$#,##0\);\-"/>
    <numFmt numFmtId="169" formatCode="#,##0.000;[Red]\(#,##0.000\);\-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b/>
      <sz val="14"/>
      <color rgb="FFFFFFFF"/>
      <name val="Calibri"/>
      <family val="2"/>
    </font>
    <font>
      <b/>
      <sz val="11"/>
      <color rgb="FFFFFFFF"/>
      <name val="Calibri"/>
      <family val="2"/>
    </font>
    <font>
      <sz val="10"/>
      <color rgb="FF000000"/>
      <name val="Calibri"/>
      <family val="2"/>
    </font>
    <font>
      <b/>
      <sz val="10"/>
      <color rgb="FFFFFFFF"/>
      <name val="Calibri"/>
      <family val="2"/>
    </font>
    <font>
      <sz val="10"/>
      <color rgb="FF666666"/>
      <name val="Calibri"/>
      <family val="2"/>
    </font>
    <font>
      <i/>
      <sz val="10"/>
      <color rgb="FF666666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4"/>
      <color rgb="FFFFFFFF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DEBF7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 style="medium">
        <color rgb="FF7F7F7F"/>
      </top>
      <bottom/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 style="medium">
        <color rgb="FF7F7F7F"/>
      </top>
      <bottom style="medium">
        <color rgb="FF7F7F7F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49">
    <xf numFmtId="0" fontId="0" fillId="0" borderId="0" xfId="0"/>
    <xf numFmtId="0" fontId="5" fillId="0" borderId="0" xfId="0" applyFont="1" applyAlignment="1">
      <alignment horizontal="left" vertical="top" wrapText="1"/>
    </xf>
    <xf numFmtId="1" fontId="4" fillId="2" borderId="1" xfId="0" applyNumberFormat="1" applyFont="1" applyFill="1" applyBorder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8" fontId="3" fillId="3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8" fontId="3" fillId="0" borderId="2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168" fontId="3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9" fontId="0" fillId="0" borderId="0" xfId="2" applyFont="1"/>
    <xf numFmtId="43" fontId="3" fillId="0" borderId="0" xfId="1" applyFont="1" applyAlignment="1">
      <alignment horizontal="right" vertical="center"/>
    </xf>
    <xf numFmtId="170" fontId="0" fillId="0" borderId="0" xfId="1" applyNumberFormat="1" applyFont="1"/>
    <xf numFmtId="43" fontId="3" fillId="0" borderId="1" xfId="1" applyFont="1" applyBorder="1" applyAlignment="1">
      <alignment horizontal="right" vertical="center"/>
    </xf>
    <xf numFmtId="1" fontId="10" fillId="0" borderId="2" xfId="0" applyNumberFormat="1" applyFont="1" applyFill="1" applyBorder="1" applyAlignment="1">
      <alignment horizontal="right" vertical="center"/>
    </xf>
    <xf numFmtId="164" fontId="10" fillId="0" borderId="2" xfId="0" applyNumberFormat="1" applyFont="1" applyFill="1" applyBorder="1" applyAlignment="1">
      <alignment horizontal="right" vertical="center"/>
    </xf>
    <xf numFmtId="0" fontId="10" fillId="0" borderId="2" xfId="0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left" vertical="top" wrapText="1"/>
    </xf>
    <xf numFmtId="164" fontId="10" fillId="0" borderId="0" xfId="0" applyNumberFormat="1" applyFont="1" applyFill="1" applyAlignment="1">
      <alignment horizontal="right" vertical="center"/>
    </xf>
    <xf numFmtId="166" fontId="10" fillId="0" borderId="0" xfId="0" applyNumberFormat="1" applyFont="1" applyFill="1" applyAlignment="1">
      <alignment horizontal="right" vertical="center"/>
    </xf>
    <xf numFmtId="0" fontId="0" fillId="0" borderId="0" xfId="0" applyFont="1" applyFill="1"/>
    <xf numFmtId="169" fontId="10" fillId="0" borderId="0" xfId="0" applyNumberFormat="1" applyFont="1" applyFill="1" applyAlignment="1">
      <alignment horizontal="right" vertical="center"/>
    </xf>
    <xf numFmtId="1" fontId="10" fillId="0" borderId="0" xfId="0" applyNumberFormat="1" applyFont="1" applyFill="1" applyAlignment="1">
      <alignment horizontal="right" vertical="center"/>
    </xf>
    <xf numFmtId="168" fontId="10" fillId="0" borderId="0" xfId="0" applyNumberFormat="1" applyFont="1" applyFill="1" applyAlignment="1">
      <alignment horizontal="right" vertical="center"/>
    </xf>
    <xf numFmtId="167" fontId="10" fillId="0" borderId="0" xfId="0" applyNumberFormat="1" applyFont="1" applyFill="1" applyAlignment="1">
      <alignment horizontal="right" vertical="center"/>
    </xf>
    <xf numFmtId="165" fontId="10" fillId="0" borderId="2" xfId="0" applyNumberFormat="1" applyFont="1" applyFill="1" applyBorder="1" applyAlignment="1">
      <alignment horizontal="right" vertical="center"/>
    </xf>
    <xf numFmtId="168" fontId="10" fillId="0" borderId="1" xfId="0" applyNumberFormat="1" applyFont="1" applyFill="1" applyBorder="1" applyAlignment="1">
      <alignment horizontal="right" vertical="center"/>
    </xf>
    <xf numFmtId="168" fontId="10" fillId="0" borderId="2" xfId="0" applyNumberFormat="1" applyFont="1" applyFill="1" applyBorder="1" applyAlignment="1">
      <alignment horizontal="right" vertical="center"/>
    </xf>
    <xf numFmtId="166" fontId="10" fillId="0" borderId="1" xfId="0" applyNumberFormat="1" applyFont="1" applyFill="1" applyBorder="1" applyAlignment="1">
      <alignment horizontal="right" vertical="center"/>
    </xf>
    <xf numFmtId="166" fontId="10" fillId="0" borderId="2" xfId="0" applyNumberFormat="1" applyFont="1" applyFill="1" applyBorder="1" applyAlignment="1">
      <alignment horizontal="right" vertical="center"/>
    </xf>
    <xf numFmtId="164" fontId="10" fillId="0" borderId="1" xfId="0" applyNumberFormat="1" applyFont="1" applyFill="1" applyBorder="1" applyAlignment="1">
      <alignment horizontal="right" vertical="center"/>
    </xf>
    <xf numFmtId="167" fontId="10" fillId="0" borderId="2" xfId="0" applyNumberFormat="1" applyFont="1" applyFill="1" applyBorder="1" applyAlignment="1">
      <alignment horizontal="right" vertical="center"/>
    </xf>
    <xf numFmtId="168" fontId="10" fillId="4" borderId="1" xfId="0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horizontal="right" vertical="center"/>
    </xf>
    <xf numFmtId="0" fontId="2" fillId="2" borderId="3" xfId="0" applyFont="1" applyFill="1" applyBorder="1" applyAlignment="1">
      <alignment horizontal="left" vertical="center"/>
    </xf>
    <xf numFmtId="0" fontId="0" fillId="0" borderId="4" xfId="0" applyBorder="1"/>
    <xf numFmtId="0" fontId="9" fillId="2" borderId="3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0" fillId="0" borderId="0" xfId="0"/>
    <xf numFmtId="0" fontId="1" fillId="2" borderId="3" xfId="0" applyFont="1" applyFill="1" applyBorder="1" applyAlignment="1">
      <alignment horizontal="lef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e5b3f14a59b94864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2057400</xdr:colOff>
      <xdr:row>32</xdr:row>
      <xdr:rowOff>295275</xdr:rowOff>
    </xdr:to>
    <xdr:sp macro="" textlink="">
      <xdr:nvSpPr>
        <xdr:cNvPr id="1030" name="Text Box 6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2057400</xdr:colOff>
      <xdr:row>32</xdr:row>
      <xdr:rowOff>295275</xdr:rowOff>
    </xdr:to>
    <xdr:sp macro="" textlink="">
      <xdr:nvSpPr>
        <xdr:cNvPr id="2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2057400</xdr:colOff>
      <xdr:row>32</xdr:row>
      <xdr:rowOff>295275</xdr:rowOff>
    </xdr:to>
    <xdr:sp macro="" textlink="">
      <xdr:nvSpPr>
        <xdr:cNvPr id="3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2057400</xdr:colOff>
      <xdr:row>32</xdr:row>
      <xdr:rowOff>295275</xdr:rowOff>
    </xdr:to>
    <xdr:sp macro="" textlink="">
      <xdr:nvSpPr>
        <xdr:cNvPr id="4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2057400</xdr:colOff>
      <xdr:row>33</xdr:row>
      <xdr:rowOff>295275</xdr:rowOff>
    </xdr:to>
    <xdr:sp macro="" textlink="">
      <xdr:nvSpPr>
        <xdr:cNvPr id="5" name="AutoShape 6"/>
        <xdr:cNvSpPr>
          <a:spLocks noChangeArrowheads="1"/>
        </xdr:cNvSpPr>
      </xdr:nvSpPr>
      <xdr:spPr bwMode="auto">
        <a:xfrm>
          <a:off x="0" y="0"/>
          <a:ext cx="9525000" cy="6877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2057400</xdr:colOff>
      <xdr:row>33</xdr:row>
      <xdr:rowOff>295275</xdr:rowOff>
    </xdr:to>
    <xdr:sp macro="" textlink="">
      <xdr:nvSpPr>
        <xdr:cNvPr id="6" name="AutoShape 6"/>
        <xdr:cNvSpPr>
          <a:spLocks noChangeArrowheads="1"/>
        </xdr:cNvSpPr>
      </xdr:nvSpPr>
      <xdr:spPr bwMode="auto">
        <a:xfrm>
          <a:off x="0" y="0"/>
          <a:ext cx="9525000" cy="6877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2057400</xdr:colOff>
      <xdr:row>33</xdr:row>
      <xdr:rowOff>295275</xdr:rowOff>
    </xdr:to>
    <xdr:sp macro="" textlink="">
      <xdr:nvSpPr>
        <xdr:cNvPr id="7" name="AutoShape 6"/>
        <xdr:cNvSpPr>
          <a:spLocks noChangeArrowheads="1"/>
        </xdr:cNvSpPr>
      </xdr:nvSpPr>
      <xdr:spPr bwMode="auto">
        <a:xfrm>
          <a:off x="0" y="0"/>
          <a:ext cx="9525000" cy="6877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2057400</xdr:colOff>
      <xdr:row>33</xdr:row>
      <xdr:rowOff>295275</xdr:rowOff>
    </xdr:to>
    <xdr:sp macro="" textlink="">
      <xdr:nvSpPr>
        <xdr:cNvPr id="8" name="AutoShape 6"/>
        <xdr:cNvSpPr>
          <a:spLocks noChangeArrowheads="1"/>
        </xdr:cNvSpPr>
      </xdr:nvSpPr>
      <xdr:spPr bwMode="auto">
        <a:xfrm>
          <a:off x="0" y="0"/>
          <a:ext cx="9525000" cy="6877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857250</xdr:colOff>
      <xdr:row>48</xdr:row>
      <xdr:rowOff>123825</xdr:rowOff>
    </xdr:to>
    <xdr:sp macro="" textlink="">
      <xdr:nvSpPr>
        <xdr:cNvPr id="2051" name="Text Box 3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857250</xdr:colOff>
      <xdr:row>48</xdr:row>
      <xdr:rowOff>123825</xdr:rowOff>
    </xdr:to>
    <xdr:sp macro="" textlink="">
      <xdr:nvSpPr>
        <xdr:cNvPr id="2" name="AutoShape 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857250</xdr:colOff>
      <xdr:row>48</xdr:row>
      <xdr:rowOff>123825</xdr:rowOff>
    </xdr:to>
    <xdr:sp macro="" textlink="">
      <xdr:nvSpPr>
        <xdr:cNvPr id="3" name="AutoShape 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857250</xdr:colOff>
      <xdr:row>48</xdr:row>
      <xdr:rowOff>123825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857250</xdr:colOff>
      <xdr:row>48</xdr:row>
      <xdr:rowOff>123825</xdr:rowOff>
    </xdr:to>
    <xdr:sp macro="" textlink="">
      <xdr:nvSpPr>
        <xdr:cNvPr id="5" name="AutoShape 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857250</xdr:colOff>
      <xdr:row>48</xdr:row>
      <xdr:rowOff>123825</xdr:rowOff>
    </xdr:to>
    <xdr:sp macro="" textlink="">
      <xdr:nvSpPr>
        <xdr:cNvPr id="6" name="AutoShape 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857250</xdr:colOff>
      <xdr:row>48</xdr:row>
      <xdr:rowOff>123825</xdr:rowOff>
    </xdr:to>
    <xdr:sp macro="" textlink="">
      <xdr:nvSpPr>
        <xdr:cNvPr id="7" name="AutoShape 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857250</xdr:colOff>
      <xdr:row>48</xdr:row>
      <xdr:rowOff>123825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persons/person.xml><?xml version="1.0" encoding="utf-8"?>
<xltc:personList xmlns:xltc="http://schemas.microsoft.com/office/spreadsheetml/2018/threadedcomments">
  <xltc:person displayName="OpenAI" id="{82806876-92F5-8443-77D4-D51B553E6E86}"/>
  <xltc:person displayName="OpenAI" id="{ADA1CB02-CEDE-2AF2-2BE1-08ABD97A4BA9}"/>
</xltc: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96"/>
  <sheetViews>
    <sheetView showGridLines="0" topLeftCell="A40" workbookViewId="0">
      <selection activeCell="B86" sqref="B86"/>
    </sheetView>
  </sheetViews>
  <sheetFormatPr baseColWidth="10" defaultColWidth="9.140625" defaultRowHeight="15" x14ac:dyDescent="0.25"/>
  <cols>
    <col min="1" max="1" width="42" customWidth="1"/>
    <col min="2" max="6" width="14" customWidth="1"/>
    <col min="7" max="7" width="32" customWidth="1"/>
  </cols>
  <sheetData>
    <row r="1" spans="1:7" ht="15.75" thickBot="1" x14ac:dyDescent="0.3">
      <c r="A1" s="43" t="s">
        <v>296</v>
      </c>
      <c r="B1" s="44"/>
      <c r="C1" s="44"/>
      <c r="D1" s="44"/>
      <c r="E1" s="44"/>
      <c r="F1" s="44"/>
      <c r="G1" s="44"/>
    </row>
    <row r="2" spans="1:7" ht="15.75" thickBot="1" x14ac:dyDescent="0.3"/>
    <row r="3" spans="1:7" ht="15.75" thickBot="1" x14ac:dyDescent="0.3">
      <c r="A3" s="15" t="s">
        <v>0</v>
      </c>
      <c r="B3" s="21">
        <v>2026</v>
      </c>
      <c r="G3" s="1"/>
    </row>
    <row r="4" spans="1:7" ht="15.75" thickBot="1" x14ac:dyDescent="0.3">
      <c r="A4" s="15" t="s">
        <v>1</v>
      </c>
      <c r="B4" s="23" t="s">
        <v>305</v>
      </c>
      <c r="G4" s="1"/>
    </row>
    <row r="5" spans="1:7" ht="15.75" thickBot="1" x14ac:dyDescent="0.3">
      <c r="A5" s="15" t="s">
        <v>2</v>
      </c>
      <c r="B5" s="21">
        <v>5</v>
      </c>
      <c r="G5" s="1"/>
    </row>
    <row r="6" spans="1:7" x14ac:dyDescent="0.25">
      <c r="A6" s="15" t="s">
        <v>3</v>
      </c>
      <c r="B6" s="22">
        <v>0.35</v>
      </c>
      <c r="G6" s="1"/>
    </row>
    <row r="7" spans="1:7" ht="15.75" thickBot="1" x14ac:dyDescent="0.3">
      <c r="G7" s="1"/>
    </row>
    <row r="8" spans="1:7" ht="20.100000000000001" customHeight="1" x14ac:dyDescent="0.25">
      <c r="A8" s="43" t="s">
        <v>4</v>
      </c>
      <c r="B8" s="44"/>
      <c r="C8" s="44"/>
      <c r="D8" s="44"/>
      <c r="E8" s="44"/>
      <c r="F8" s="44"/>
      <c r="G8" s="44"/>
    </row>
    <row r="9" spans="1:7" ht="18" customHeight="1" x14ac:dyDescent="0.25">
      <c r="B9" s="2">
        <f>Datos!$B$3</f>
        <v>2026</v>
      </c>
      <c r="C9" s="2">
        <f>B9+1</f>
        <v>2027</v>
      </c>
      <c r="D9" s="2">
        <f>C9+1</f>
        <v>2028</v>
      </c>
      <c r="E9" s="2">
        <f>D9+1</f>
        <v>2029</v>
      </c>
      <c r="F9" s="2">
        <f>E9+1</f>
        <v>2030</v>
      </c>
      <c r="G9" s="1"/>
    </row>
    <row r="10" spans="1:7" x14ac:dyDescent="0.25">
      <c r="A10" s="15" t="s">
        <v>5</v>
      </c>
      <c r="B10" s="24">
        <v>73951668</v>
      </c>
      <c r="C10" s="24">
        <f>+B10+(B10*4%)</f>
        <v>76909734.719999999</v>
      </c>
      <c r="D10" s="24">
        <f t="shared" ref="D10:F10" si="0">+C10+(C10*4%)</f>
        <v>79986124.108799994</v>
      </c>
      <c r="E10" s="24">
        <f t="shared" si="0"/>
        <v>83185569.073151991</v>
      </c>
      <c r="F10" s="24">
        <f t="shared" si="0"/>
        <v>86512991.836078078</v>
      </c>
      <c r="G10" s="25"/>
    </row>
    <row r="11" spans="1:7" x14ac:dyDescent="0.25">
      <c r="A11" s="15" t="s">
        <v>6</v>
      </c>
      <c r="B11" s="26">
        <v>2.3E-2</v>
      </c>
      <c r="C11" s="26">
        <v>2.5000000000000001E-2</v>
      </c>
      <c r="D11" s="26">
        <v>2.8000000000000001E-2</v>
      </c>
      <c r="E11" s="26">
        <v>0.03</v>
      </c>
      <c r="F11" s="26">
        <v>3.2000000000000001E-2</v>
      </c>
      <c r="G11" s="25"/>
    </row>
    <row r="12" spans="1:7" ht="25.5" x14ac:dyDescent="0.25">
      <c r="A12" s="15" t="s">
        <v>7</v>
      </c>
      <c r="B12" s="27">
        <v>330</v>
      </c>
      <c r="C12" s="27">
        <f>B12*(1+$B$13)</f>
        <v>343.2</v>
      </c>
      <c r="D12" s="27">
        <f>C12*(1+$B$13)</f>
        <v>356.928</v>
      </c>
      <c r="E12" s="27">
        <f>D12*(1+$B$13)</f>
        <v>371.20512000000002</v>
      </c>
      <c r="F12" s="27">
        <f>E12*(1+$B$13)</f>
        <v>386.05332480000004</v>
      </c>
      <c r="G12" s="25" t="s">
        <v>292</v>
      </c>
    </row>
    <row r="13" spans="1:7" x14ac:dyDescent="0.25">
      <c r="A13" s="15" t="s">
        <v>8</v>
      </c>
      <c r="B13" s="26">
        <v>0.04</v>
      </c>
      <c r="C13" s="28"/>
      <c r="D13" s="28"/>
      <c r="E13" s="28"/>
      <c r="F13" s="28"/>
      <c r="G13" s="25"/>
    </row>
    <row r="14" spans="1:7" x14ac:dyDescent="0.25">
      <c r="A14" s="15" t="s">
        <v>9</v>
      </c>
      <c r="B14" s="26">
        <v>7.0000000000000001E-3</v>
      </c>
      <c r="C14" s="28"/>
      <c r="D14" s="28"/>
      <c r="E14" s="28"/>
      <c r="F14" s="28"/>
      <c r="G14" s="25"/>
    </row>
    <row r="15" spans="1:7" x14ac:dyDescent="0.25">
      <c r="G15" s="1"/>
    </row>
    <row r="16" spans="1:7" ht="20.100000000000001" customHeight="1" x14ac:dyDescent="0.25">
      <c r="A16" s="43" t="s">
        <v>10</v>
      </c>
      <c r="B16" s="44"/>
      <c r="C16" s="44"/>
      <c r="D16" s="44"/>
      <c r="E16" s="44"/>
      <c r="F16" s="44"/>
      <c r="G16" s="44"/>
    </row>
    <row r="17" spans="1:7" x14ac:dyDescent="0.25">
      <c r="A17" s="15" t="s">
        <v>11</v>
      </c>
      <c r="B17" s="29">
        <v>4.0000000000000001E-3</v>
      </c>
      <c r="G17" s="1"/>
    </row>
    <row r="18" spans="1:7" x14ac:dyDescent="0.25">
      <c r="A18" s="15" t="s">
        <v>12</v>
      </c>
      <c r="B18" s="26">
        <v>0.9</v>
      </c>
      <c r="G18" s="1"/>
    </row>
    <row r="19" spans="1:7" x14ac:dyDescent="0.25">
      <c r="A19" s="15" t="s">
        <v>13</v>
      </c>
      <c r="B19" s="26">
        <v>0.08</v>
      </c>
      <c r="G19" s="1"/>
    </row>
    <row r="20" spans="1:7" x14ac:dyDescent="0.25">
      <c r="A20" s="15" t="s">
        <v>14</v>
      </c>
      <c r="B20" s="26">
        <v>0.02</v>
      </c>
      <c r="G20" s="1"/>
    </row>
    <row r="21" spans="1:7" x14ac:dyDescent="0.25">
      <c r="A21" s="15" t="s">
        <v>15</v>
      </c>
      <c r="B21" s="27">
        <v>5800</v>
      </c>
      <c r="G21" s="1"/>
    </row>
    <row r="22" spans="1:7" x14ac:dyDescent="0.25">
      <c r="A22" s="15" t="s">
        <v>16</v>
      </c>
      <c r="B22" s="27">
        <v>74955</v>
      </c>
      <c r="G22" s="1"/>
    </row>
    <row r="23" spans="1:7" x14ac:dyDescent="0.25">
      <c r="A23" s="15" t="s">
        <v>17</v>
      </c>
      <c r="B23" s="27">
        <v>58520</v>
      </c>
      <c r="G23" s="1"/>
    </row>
    <row r="24" spans="1:7" x14ac:dyDescent="0.25">
      <c r="A24" s="15" t="s">
        <v>18</v>
      </c>
      <c r="B24" s="27">
        <v>800</v>
      </c>
      <c r="G24" s="1"/>
    </row>
    <row r="25" spans="1:7" x14ac:dyDescent="0.25">
      <c r="A25" s="15" t="s">
        <v>19</v>
      </c>
      <c r="B25" s="30">
        <v>250</v>
      </c>
      <c r="G25" s="1"/>
    </row>
    <row r="26" spans="1:7" x14ac:dyDescent="0.25">
      <c r="A26" s="15" t="s">
        <v>20</v>
      </c>
      <c r="B26" s="26">
        <v>0.05</v>
      </c>
      <c r="G26" s="1"/>
    </row>
    <row r="27" spans="1:7" x14ac:dyDescent="0.25">
      <c r="A27" s="15" t="s">
        <v>21</v>
      </c>
      <c r="B27" s="26">
        <v>7.0000000000000007E-2</v>
      </c>
      <c r="G27" s="1"/>
    </row>
    <row r="28" spans="1:7" x14ac:dyDescent="0.25">
      <c r="A28" s="15" t="s">
        <v>22</v>
      </c>
      <c r="B28" s="27">
        <f>($B$17*($B$18*$B$21+$B$19*$B$22+$B$20*$B$23)+$B$24/$B$25)*(1+$B$26)</f>
        <v>55.384560000000008</v>
      </c>
      <c r="G28" s="1"/>
    </row>
    <row r="29" spans="1:7" x14ac:dyDescent="0.25">
      <c r="G29" s="1"/>
    </row>
    <row r="30" spans="1:7" ht="20.100000000000001" customHeight="1" x14ac:dyDescent="0.25">
      <c r="A30" s="43" t="s">
        <v>23</v>
      </c>
      <c r="B30" s="44"/>
      <c r="C30" s="44"/>
      <c r="D30" s="44"/>
      <c r="E30" s="44"/>
      <c r="F30" s="44"/>
      <c r="G30" s="44"/>
    </row>
    <row r="31" spans="1:7" x14ac:dyDescent="0.25">
      <c r="A31" s="15" t="s">
        <v>24</v>
      </c>
      <c r="B31" s="26">
        <v>0.06</v>
      </c>
      <c r="G31" s="1"/>
    </row>
    <row r="32" spans="1:7" x14ac:dyDescent="0.25">
      <c r="A32" s="15" t="s">
        <v>25</v>
      </c>
      <c r="B32" s="26">
        <v>0.04</v>
      </c>
      <c r="G32" s="1"/>
    </row>
    <row r="33" spans="1:7" x14ac:dyDescent="0.25">
      <c r="A33" s="15" t="s">
        <v>26</v>
      </c>
      <c r="B33" s="27">
        <v>107989326.349728</v>
      </c>
      <c r="G33" s="1"/>
    </row>
    <row r="34" spans="1:7" x14ac:dyDescent="0.25">
      <c r="A34" s="15" t="s">
        <v>27</v>
      </c>
      <c r="B34" s="27">
        <v>86391454.031064004</v>
      </c>
      <c r="G34" s="1"/>
    </row>
    <row r="35" spans="1:7" x14ac:dyDescent="0.25">
      <c r="A35" s="15" t="s">
        <v>28</v>
      </c>
      <c r="B35" s="27">
        <v>86391454.031064004</v>
      </c>
      <c r="G35" s="1"/>
    </row>
    <row r="36" spans="1:7" x14ac:dyDescent="0.25">
      <c r="A36" s="15" t="s">
        <v>29</v>
      </c>
      <c r="B36" s="27">
        <v>92562272.176139981</v>
      </c>
      <c r="G36" s="1"/>
    </row>
    <row r="37" spans="1:7" x14ac:dyDescent="0.25">
      <c r="A37" s="15" t="s">
        <v>30</v>
      </c>
      <c r="B37" s="27">
        <v>35211535.292820007</v>
      </c>
      <c r="G37" s="1"/>
    </row>
    <row r="38" spans="1:7" x14ac:dyDescent="0.25">
      <c r="A38" s="15" t="s">
        <v>31</v>
      </c>
      <c r="B38" s="27">
        <v>12000000</v>
      </c>
      <c r="G38" s="1"/>
    </row>
    <row r="39" spans="1:7" x14ac:dyDescent="0.25">
      <c r="A39" s="15" t="s">
        <v>32</v>
      </c>
      <c r="B39" s="27">
        <v>12000000</v>
      </c>
      <c r="G39" s="1"/>
    </row>
    <row r="40" spans="1:7" x14ac:dyDescent="0.25">
      <c r="A40" s="15" t="s">
        <v>33</v>
      </c>
      <c r="B40" s="27">
        <v>12000000</v>
      </c>
      <c r="G40" s="1"/>
    </row>
    <row r="41" spans="1:7" x14ac:dyDescent="0.25">
      <c r="G41" s="1"/>
    </row>
    <row r="42" spans="1:7" ht="18" customHeight="1" x14ac:dyDescent="0.25">
      <c r="B42" s="2">
        <f>Datos!$B$3</f>
        <v>2026</v>
      </c>
      <c r="C42" s="2">
        <f>B42+1</f>
        <v>2027</v>
      </c>
      <c r="D42" s="2">
        <f>C42+1</f>
        <v>2028</v>
      </c>
      <c r="E42" s="2">
        <f>D42+1</f>
        <v>2029</v>
      </c>
      <c r="F42" s="2">
        <f>E42+1</f>
        <v>2030</v>
      </c>
      <c r="G42" s="1"/>
    </row>
    <row r="43" spans="1:7" x14ac:dyDescent="0.25">
      <c r="A43" s="15" t="s">
        <v>34</v>
      </c>
      <c r="B43" s="30">
        <v>1</v>
      </c>
      <c r="C43" s="30">
        <v>1</v>
      </c>
      <c r="D43" s="30">
        <v>3</v>
      </c>
      <c r="E43" s="30">
        <v>5</v>
      </c>
      <c r="F43" s="30">
        <v>7</v>
      </c>
      <c r="G43" s="1"/>
    </row>
    <row r="44" spans="1:7" x14ac:dyDescent="0.25">
      <c r="A44" s="15" t="s">
        <v>35</v>
      </c>
      <c r="B44" s="31">
        <v>0</v>
      </c>
      <c r="C44" s="31">
        <v>0</v>
      </c>
      <c r="D44" s="31">
        <v>0</v>
      </c>
      <c r="E44" s="31">
        <v>0</v>
      </c>
      <c r="F44" s="31">
        <v>0</v>
      </c>
      <c r="G44" s="1"/>
    </row>
    <row r="45" spans="1:7" x14ac:dyDescent="0.25">
      <c r="G45" s="1"/>
    </row>
    <row r="46" spans="1:7" ht="20.100000000000001" customHeight="1" x14ac:dyDescent="0.25">
      <c r="A46" s="43" t="s">
        <v>36</v>
      </c>
      <c r="B46" s="44"/>
      <c r="C46" s="44"/>
      <c r="D46" s="44"/>
      <c r="E46" s="44"/>
      <c r="F46" s="44"/>
      <c r="G46" s="44"/>
    </row>
    <row r="47" spans="1:7" x14ac:dyDescent="0.25">
      <c r="A47" s="15" t="s">
        <v>37</v>
      </c>
      <c r="B47" s="32">
        <v>20</v>
      </c>
      <c r="G47" s="1"/>
    </row>
    <row r="48" spans="1:7" x14ac:dyDescent="0.25">
      <c r="A48" s="15" t="s">
        <v>38</v>
      </c>
      <c r="B48" s="32">
        <v>5.35</v>
      </c>
      <c r="G48" s="1"/>
    </row>
    <row r="49" spans="1:7" x14ac:dyDescent="0.25">
      <c r="A49" s="15" t="s">
        <v>39</v>
      </c>
      <c r="B49" s="32">
        <v>106.58499999999999</v>
      </c>
      <c r="G49" s="1"/>
    </row>
    <row r="50" spans="1:7" x14ac:dyDescent="0.25">
      <c r="A50" s="15" t="s">
        <v>40</v>
      </c>
      <c r="B50" s="32">
        <v>63.17</v>
      </c>
      <c r="G50" s="1"/>
    </row>
    <row r="51" spans="1:7" x14ac:dyDescent="0.25">
      <c r="A51" s="15" t="s">
        <v>41</v>
      </c>
      <c r="B51" s="32">
        <v>3.74</v>
      </c>
      <c r="G51" s="1"/>
    </row>
    <row r="52" spans="1:7" x14ac:dyDescent="0.25">
      <c r="A52" s="15" t="s">
        <v>42</v>
      </c>
      <c r="B52" s="32">
        <v>3.08</v>
      </c>
      <c r="G52" s="1"/>
    </row>
    <row r="53" spans="1:7" x14ac:dyDescent="0.25">
      <c r="A53" s="15" t="s">
        <v>43</v>
      </c>
      <c r="B53" s="32">
        <v>0.125</v>
      </c>
      <c r="G53" s="1"/>
    </row>
    <row r="54" spans="1:7" x14ac:dyDescent="0.25">
      <c r="A54" s="15" t="s">
        <v>44</v>
      </c>
      <c r="B54" s="32">
        <v>2.2650000000000001</v>
      </c>
      <c r="G54" s="1"/>
    </row>
    <row r="55" spans="1:7" x14ac:dyDescent="0.25">
      <c r="A55" s="15" t="s">
        <v>45</v>
      </c>
      <c r="B55" s="27">
        <v>978.95</v>
      </c>
      <c r="G55" s="1"/>
    </row>
    <row r="56" spans="1:7" x14ac:dyDescent="0.25">
      <c r="A56" s="15" t="s">
        <v>46</v>
      </c>
      <c r="B56" s="27">
        <v>4594.05</v>
      </c>
      <c r="G56" s="1"/>
    </row>
    <row r="57" spans="1:7" x14ac:dyDescent="0.25">
      <c r="A57" s="15" t="s">
        <v>47</v>
      </c>
      <c r="B57" s="27">
        <v>15116.54</v>
      </c>
      <c r="G57" s="1"/>
    </row>
    <row r="58" spans="1:7" x14ac:dyDescent="0.25">
      <c r="A58" s="15" t="s">
        <v>48</v>
      </c>
      <c r="B58" s="27">
        <v>3900</v>
      </c>
      <c r="G58" s="1"/>
    </row>
    <row r="59" spans="1:7" x14ac:dyDescent="0.25">
      <c r="A59" s="15" t="s">
        <v>49</v>
      </c>
      <c r="B59" s="26">
        <v>0.04</v>
      </c>
      <c r="G59" s="1"/>
    </row>
    <row r="60" spans="1:7" x14ac:dyDescent="0.25">
      <c r="A60" s="15" t="s">
        <v>50</v>
      </c>
      <c r="B60" s="26">
        <v>0.04</v>
      </c>
      <c r="G60" s="1"/>
    </row>
    <row r="61" spans="1:7" x14ac:dyDescent="0.25">
      <c r="A61" s="15" t="s">
        <v>51</v>
      </c>
      <c r="B61" s="26">
        <v>0.05</v>
      </c>
      <c r="G61" s="1"/>
    </row>
    <row r="62" spans="1:7" x14ac:dyDescent="0.25">
      <c r="A62" s="15" t="s">
        <v>52</v>
      </c>
      <c r="B62" s="26">
        <v>0.7</v>
      </c>
      <c r="G62" s="1"/>
    </row>
    <row r="63" spans="1:7" x14ac:dyDescent="0.25">
      <c r="A63" s="15" t="s">
        <v>53</v>
      </c>
      <c r="B63" s="26">
        <v>0.3</v>
      </c>
      <c r="G63" s="1"/>
    </row>
    <row r="64" spans="1:7" x14ac:dyDescent="0.25">
      <c r="G64" s="1"/>
    </row>
    <row r="65" spans="1:7" ht="20.100000000000001" customHeight="1" x14ac:dyDescent="0.25">
      <c r="A65" s="43" t="s">
        <v>54</v>
      </c>
      <c r="B65" s="44"/>
      <c r="C65" s="44"/>
      <c r="D65" s="44"/>
      <c r="E65" s="44"/>
      <c r="F65" s="44"/>
      <c r="G65" s="44"/>
    </row>
    <row r="66" spans="1:7" x14ac:dyDescent="0.25">
      <c r="A66" s="15" t="s">
        <v>55</v>
      </c>
      <c r="B66" s="30">
        <v>30</v>
      </c>
      <c r="G66" s="1"/>
    </row>
    <row r="67" spans="1:7" x14ac:dyDescent="0.25">
      <c r="A67" s="15" t="s">
        <v>56</v>
      </c>
      <c r="B67" s="30">
        <v>20</v>
      </c>
      <c r="G67" s="1"/>
    </row>
    <row r="68" spans="1:7" x14ac:dyDescent="0.25">
      <c r="A68" s="15" t="s">
        <v>57</v>
      </c>
      <c r="B68" s="30">
        <v>30</v>
      </c>
      <c r="G68" s="1"/>
    </row>
    <row r="69" spans="1:7" x14ac:dyDescent="0.25">
      <c r="A69" s="15" t="s">
        <v>58</v>
      </c>
      <c r="B69" s="30">
        <v>30</v>
      </c>
      <c r="G69" s="1"/>
    </row>
    <row r="70" spans="1:7" x14ac:dyDescent="0.25">
      <c r="G70" s="1"/>
    </row>
    <row r="71" spans="1:7" ht="20.100000000000001" customHeight="1" x14ac:dyDescent="0.25">
      <c r="A71" s="43" t="s">
        <v>59</v>
      </c>
      <c r="B71" s="44"/>
      <c r="C71" s="44"/>
      <c r="D71" s="44"/>
      <c r="E71" s="44"/>
      <c r="F71" s="44"/>
      <c r="G71" s="44"/>
    </row>
    <row r="72" spans="1:7" x14ac:dyDescent="0.25">
      <c r="A72" s="15" t="s">
        <v>60</v>
      </c>
      <c r="B72" s="31">
        <v>7230000</v>
      </c>
      <c r="G72" s="1"/>
    </row>
    <row r="73" spans="1:7" x14ac:dyDescent="0.25">
      <c r="A73" s="15" t="s">
        <v>61</v>
      </c>
      <c r="B73" s="31">
        <v>8520000</v>
      </c>
      <c r="G73" s="1"/>
    </row>
    <row r="74" spans="1:7" x14ac:dyDescent="0.25">
      <c r="A74" s="15" t="s">
        <v>62</v>
      </c>
      <c r="B74" s="31">
        <v>2110000</v>
      </c>
      <c r="G74" s="1"/>
    </row>
    <row r="75" spans="1:7" x14ac:dyDescent="0.25">
      <c r="A75" s="15" t="s">
        <v>63</v>
      </c>
      <c r="B75" s="31">
        <v>59502446</v>
      </c>
      <c r="G75" s="1"/>
    </row>
    <row r="76" spans="1:7" x14ac:dyDescent="0.25">
      <c r="A76" s="15" t="s">
        <v>64</v>
      </c>
      <c r="B76" s="31">
        <v>10000000</v>
      </c>
      <c r="G76" s="1"/>
    </row>
    <row r="77" spans="1:7" x14ac:dyDescent="0.25">
      <c r="A77" s="15" t="s">
        <v>65</v>
      </c>
      <c r="B77" s="30">
        <v>10</v>
      </c>
      <c r="G77" s="1"/>
    </row>
    <row r="78" spans="1:7" x14ac:dyDescent="0.25">
      <c r="A78" s="15" t="s">
        <v>66</v>
      </c>
      <c r="B78" s="30">
        <v>5</v>
      </c>
      <c r="G78" s="1"/>
    </row>
    <row r="79" spans="1:7" x14ac:dyDescent="0.25">
      <c r="A79" s="15" t="s">
        <v>67</v>
      </c>
      <c r="B79" s="30">
        <v>5</v>
      </c>
      <c r="G79" s="1"/>
    </row>
    <row r="80" spans="1:7" x14ac:dyDescent="0.25">
      <c r="A80" s="15" t="s">
        <v>68</v>
      </c>
      <c r="B80" s="30">
        <v>10</v>
      </c>
      <c r="G80" s="1"/>
    </row>
    <row r="81" spans="1:7" x14ac:dyDescent="0.25">
      <c r="A81" s="15" t="s">
        <v>69</v>
      </c>
      <c r="B81" s="30">
        <v>5</v>
      </c>
      <c r="G81" s="1"/>
    </row>
    <row r="82" spans="1:7" x14ac:dyDescent="0.25">
      <c r="G82" s="1"/>
    </row>
    <row r="83" spans="1:7" ht="20.100000000000001" customHeight="1" x14ac:dyDescent="0.25">
      <c r="A83" s="43" t="s">
        <v>70</v>
      </c>
      <c r="B83" s="44"/>
      <c r="C83" s="44"/>
      <c r="D83" s="44"/>
      <c r="E83" s="44"/>
      <c r="F83" s="44"/>
      <c r="G83" s="44"/>
    </row>
    <row r="84" spans="1:7" x14ac:dyDescent="0.25">
      <c r="A84" s="15" t="s">
        <v>71</v>
      </c>
      <c r="B84" s="31">
        <v>60000000</v>
      </c>
      <c r="G84" s="1"/>
    </row>
    <row r="85" spans="1:7" x14ac:dyDescent="0.25">
      <c r="A85" s="15" t="s">
        <v>72</v>
      </c>
      <c r="B85" s="26">
        <v>1.9E-2</v>
      </c>
      <c r="G85" s="1"/>
    </row>
    <row r="86" spans="1:7" x14ac:dyDescent="0.25">
      <c r="A86" s="15" t="s">
        <v>73</v>
      </c>
      <c r="B86" s="30">
        <v>60</v>
      </c>
      <c r="G86" s="1"/>
    </row>
    <row r="87" spans="1:7" x14ac:dyDescent="0.25">
      <c r="G87" s="1"/>
    </row>
    <row r="88" spans="1:7" ht="20.100000000000001" customHeight="1" x14ac:dyDescent="0.25">
      <c r="A88" s="43" t="s">
        <v>74</v>
      </c>
      <c r="B88" s="44"/>
      <c r="C88" s="44"/>
      <c r="D88" s="44"/>
      <c r="E88" s="44"/>
      <c r="F88" s="44"/>
      <c r="G88" s="44"/>
    </row>
    <row r="89" spans="1:7" x14ac:dyDescent="0.25">
      <c r="A89" s="15" t="s">
        <v>75</v>
      </c>
      <c r="B89" s="26">
        <v>4.1300000000000003E-2</v>
      </c>
      <c r="G89" s="1"/>
    </row>
    <row r="90" spans="1:7" x14ac:dyDescent="0.25">
      <c r="A90" s="15" t="s">
        <v>76</v>
      </c>
      <c r="B90" s="32">
        <v>0.67</v>
      </c>
      <c r="G90" s="1"/>
    </row>
    <row r="91" spans="1:7" x14ac:dyDescent="0.25">
      <c r="A91" s="15" t="s">
        <v>77</v>
      </c>
      <c r="B91" s="26">
        <v>7.0800000000000002E-2</v>
      </c>
      <c r="G91" s="1"/>
    </row>
    <row r="92" spans="1:7" x14ac:dyDescent="0.25">
      <c r="A92" s="15" t="s">
        <v>78</v>
      </c>
      <c r="B92" s="26">
        <v>0.04</v>
      </c>
      <c r="G92" s="1"/>
    </row>
    <row r="93" spans="1:7" x14ac:dyDescent="0.25">
      <c r="A93" s="15" t="s">
        <v>79</v>
      </c>
      <c r="B93" s="26">
        <v>0.04</v>
      </c>
      <c r="G93" s="1"/>
    </row>
    <row r="94" spans="1:7" x14ac:dyDescent="0.25">
      <c r="G94" s="1"/>
    </row>
    <row r="95" spans="1:7" ht="20.100000000000001" customHeight="1" x14ac:dyDescent="0.25">
      <c r="A95" s="43" t="s">
        <v>80</v>
      </c>
      <c r="B95" s="44"/>
      <c r="C95" s="44"/>
      <c r="D95" s="44"/>
      <c r="E95" s="44"/>
      <c r="F95" s="44"/>
      <c r="G95" s="44"/>
    </row>
    <row r="96" spans="1:7" x14ac:dyDescent="0.25">
      <c r="A96" s="15" t="s">
        <v>81</v>
      </c>
      <c r="B96" s="26">
        <v>0</v>
      </c>
      <c r="G96" s="1"/>
    </row>
  </sheetData>
  <mergeCells count="10">
    <mergeCell ref="A1:G1"/>
    <mergeCell ref="A16:G16"/>
    <mergeCell ref="A8:G8"/>
    <mergeCell ref="A30:G30"/>
    <mergeCell ref="A95:G95"/>
    <mergeCell ref="A71:G71"/>
    <mergeCell ref="A46:G46"/>
    <mergeCell ref="A83:G83"/>
    <mergeCell ref="A65:G65"/>
    <mergeCell ref="A88:G88"/>
  </mergeCells>
  <pageMargins left="0.7" right="0.7" top="0.75" bottom="0.75" header="0.3" footer="0.3"/>
  <pageSetup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showGridLines="0" workbookViewId="0">
      <selection activeCell="A15" sqref="A15:G15"/>
    </sheetView>
  </sheetViews>
  <sheetFormatPr baseColWidth="10" defaultColWidth="9.140625" defaultRowHeight="15" x14ac:dyDescent="0.25"/>
  <cols>
    <col min="1" max="1" width="42" customWidth="1"/>
    <col min="2" max="6" width="14" customWidth="1"/>
    <col min="7" max="7" width="18" customWidth="1"/>
  </cols>
  <sheetData>
    <row r="1" spans="1:7" ht="18.75" x14ac:dyDescent="0.25">
      <c r="A1" s="45" t="s">
        <v>295</v>
      </c>
      <c r="B1" s="44"/>
      <c r="C1" s="44"/>
      <c r="D1" s="44"/>
      <c r="E1" s="44"/>
      <c r="F1" s="44"/>
      <c r="G1" s="44"/>
    </row>
    <row r="3" spans="1:7" ht="18" customHeight="1" x14ac:dyDescent="0.25">
      <c r="B3" s="2">
        <f>Datos!$B$3</f>
        <v>2026</v>
      </c>
      <c r="C3" s="2">
        <f>B3+1</f>
        <v>2027</v>
      </c>
      <c r="D3" s="2">
        <f>C3+1</f>
        <v>2028</v>
      </c>
      <c r="E3" s="2">
        <f>D3+1</f>
        <v>2029</v>
      </c>
      <c r="F3" s="2">
        <f>E3+1</f>
        <v>2030</v>
      </c>
    </row>
    <row r="5" spans="1:7" x14ac:dyDescent="0.25">
      <c r="A5" s="15" t="s">
        <v>82</v>
      </c>
      <c r="B5" s="24">
        <f>Datos!B10</f>
        <v>73951668</v>
      </c>
      <c r="C5" s="24">
        <f>Datos!C10</f>
        <v>76909734.719999999</v>
      </c>
      <c r="D5" s="24">
        <f>Datos!D10</f>
        <v>79986124.108799994</v>
      </c>
      <c r="E5" s="24">
        <f>Datos!E10</f>
        <v>83185569.073151991</v>
      </c>
      <c r="F5" s="24">
        <f>Datos!F10</f>
        <v>86512991.836078078</v>
      </c>
    </row>
    <row r="6" spans="1:7" x14ac:dyDescent="0.25">
      <c r="A6" s="16" t="s">
        <v>293</v>
      </c>
      <c r="B6" s="26">
        <f>Datos!B11</f>
        <v>2.3E-2</v>
      </c>
      <c r="C6" s="26">
        <f>Datos!C11</f>
        <v>2.5000000000000001E-2</v>
      </c>
      <c r="D6" s="26">
        <f>Datos!D11</f>
        <v>2.8000000000000001E-2</v>
      </c>
      <c r="E6" s="26">
        <f>Datos!E11</f>
        <v>0.03</v>
      </c>
      <c r="F6" s="26">
        <f>Datos!F11</f>
        <v>3.2000000000000001E-2</v>
      </c>
    </row>
    <row r="7" spans="1:7" x14ac:dyDescent="0.25">
      <c r="A7" s="15" t="s">
        <v>83</v>
      </c>
      <c r="B7" s="33">
        <f>B5*B6</f>
        <v>1700888.3640000001</v>
      </c>
      <c r="C7" s="33">
        <f>C5*C6</f>
        <v>1922743.368</v>
      </c>
      <c r="D7" s="33">
        <f>D5*D6</f>
        <v>2239611.4750464</v>
      </c>
      <c r="E7" s="33">
        <f>E5*E6</f>
        <v>2495567.0721945595</v>
      </c>
      <c r="F7" s="33">
        <f>F5*F6</f>
        <v>2768415.7387544988</v>
      </c>
    </row>
    <row r="8" spans="1:7" x14ac:dyDescent="0.25">
      <c r="A8" s="15" t="s">
        <v>84</v>
      </c>
      <c r="B8" s="24">
        <f>B7/12</f>
        <v>141740.69700000001</v>
      </c>
      <c r="C8" s="24">
        <f>C7/12</f>
        <v>160228.614</v>
      </c>
      <c r="D8" s="24">
        <f>D7/12</f>
        <v>186634.28958720001</v>
      </c>
      <c r="E8" s="24">
        <f>E7/12</f>
        <v>207963.92268287996</v>
      </c>
      <c r="F8" s="24">
        <f>F7/12</f>
        <v>230701.31156287491</v>
      </c>
    </row>
    <row r="9" spans="1:7" x14ac:dyDescent="0.25">
      <c r="A9" s="15" t="s">
        <v>85</v>
      </c>
      <c r="B9" s="27">
        <f>Datos!B12</f>
        <v>330</v>
      </c>
      <c r="C9" s="27">
        <f>Datos!C12</f>
        <v>343.2</v>
      </c>
      <c r="D9" s="27">
        <f>Datos!D12</f>
        <v>356.928</v>
      </c>
      <c r="E9" s="27">
        <f>Datos!E12</f>
        <v>371.20512000000002</v>
      </c>
      <c r="F9" s="27">
        <f>Datos!F12</f>
        <v>386.05332480000004</v>
      </c>
    </row>
    <row r="10" spans="1:7" x14ac:dyDescent="0.25">
      <c r="A10" s="15" t="s">
        <v>86</v>
      </c>
      <c r="B10" s="34">
        <f>B7*B9</f>
        <v>561293160.12</v>
      </c>
      <c r="C10" s="34">
        <f>C7*C9</f>
        <v>659885523.89759994</v>
      </c>
      <c r="D10" s="34">
        <f>D7*D9</f>
        <v>799380044.5653615</v>
      </c>
      <c r="E10" s="34">
        <f>E7*E9</f>
        <v>926367274.50203013</v>
      </c>
      <c r="F10" s="34">
        <f>F7*F9</f>
        <v>1068756100.3748226</v>
      </c>
    </row>
    <row r="11" spans="1:7" x14ac:dyDescent="0.25">
      <c r="A11" s="15" t="s">
        <v>87</v>
      </c>
      <c r="B11" s="28" t="s">
        <v>88</v>
      </c>
      <c r="C11" s="26">
        <f>C10/B10-1</f>
        <v>0.17565217391304344</v>
      </c>
      <c r="D11" s="26">
        <f>D10/C10-1</f>
        <v>0.21139200000000025</v>
      </c>
      <c r="E11" s="26">
        <f>E10/D10-1</f>
        <v>0.15885714285714259</v>
      </c>
      <c r="F11" s="26">
        <f>F10/E10-1</f>
        <v>0.1537066666666671</v>
      </c>
    </row>
    <row r="12" spans="1:7" x14ac:dyDescent="0.25">
      <c r="A12" s="15" t="s">
        <v>89</v>
      </c>
      <c r="B12" s="28" t="s">
        <v>88</v>
      </c>
      <c r="C12" s="26">
        <f>C7/B7-1</f>
        <v>0.13043478260869557</v>
      </c>
      <c r="D12" s="26">
        <f>D7/C7-1</f>
        <v>0.16480000000000006</v>
      </c>
      <c r="E12" s="26">
        <f>E7/D7-1</f>
        <v>0.1142857142857141</v>
      </c>
      <c r="F12" s="26">
        <f>F7/E7-1</f>
        <v>0.10933333333333373</v>
      </c>
    </row>
    <row r="13" spans="1:7" x14ac:dyDescent="0.25">
      <c r="A13" s="15" t="s">
        <v>90</v>
      </c>
      <c r="B13" s="24">
        <f>B7/Datos!$B$25</f>
        <v>6803.5534560000006</v>
      </c>
      <c r="C13" s="24">
        <f>C7/Datos!$B$25</f>
        <v>7690.9734719999997</v>
      </c>
      <c r="D13" s="24">
        <f>D7/Datos!$B$25</f>
        <v>8958.4459001855994</v>
      </c>
      <c r="E13" s="24">
        <f>E7/Datos!$B$25</f>
        <v>9982.2682887782375</v>
      </c>
      <c r="F13" s="24">
        <f>F7/Datos!$B$25</f>
        <v>11073.662955017995</v>
      </c>
    </row>
    <row r="15" spans="1:7" x14ac:dyDescent="0.25">
      <c r="A15" s="46"/>
      <c r="B15" s="47"/>
      <c r="C15" s="47"/>
      <c r="D15" s="47"/>
      <c r="E15" s="47"/>
      <c r="F15" s="47"/>
      <c r="G15" s="47"/>
    </row>
  </sheetData>
  <mergeCells count="2">
    <mergeCell ref="A1:G1"/>
    <mergeCell ref="A15:G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showGridLines="0" workbookViewId="0">
      <selection activeCell="C3" sqref="C3"/>
    </sheetView>
  </sheetViews>
  <sheetFormatPr baseColWidth="10" defaultColWidth="9.140625" defaultRowHeight="15" x14ac:dyDescent="0.25"/>
  <cols>
    <col min="1" max="1" width="44" customWidth="1"/>
    <col min="2" max="6" width="14" customWidth="1"/>
    <col min="7" max="7" width="18" customWidth="1"/>
  </cols>
  <sheetData>
    <row r="1" spans="1:7" ht="18.75" x14ac:dyDescent="0.25">
      <c r="A1" s="45" t="s">
        <v>294</v>
      </c>
      <c r="B1" s="44"/>
      <c r="C1" s="44"/>
      <c r="D1" s="44"/>
      <c r="E1" s="44"/>
      <c r="F1" s="44"/>
      <c r="G1" s="44"/>
    </row>
    <row r="5" spans="1:7" x14ac:dyDescent="0.25">
      <c r="A5" s="15" t="s">
        <v>91</v>
      </c>
      <c r="B5" s="3">
        <f>Datos!$B$18*Datos!$B$21+Datos!$B$19*Datos!$B$22+Datos!$B$20*Datos!$B$23</f>
        <v>12386.800000000001</v>
      </c>
    </row>
    <row r="6" spans="1:7" x14ac:dyDescent="0.25">
      <c r="A6" s="15" t="s">
        <v>92</v>
      </c>
      <c r="B6" s="3">
        <f>Datos!$B$17*B5</f>
        <v>49.547200000000004</v>
      </c>
    </row>
    <row r="7" spans="1:7" x14ac:dyDescent="0.25">
      <c r="A7" s="15" t="s">
        <v>93</v>
      </c>
      <c r="B7" s="3">
        <f>Datos!$B$24/Datos!$B$25</f>
        <v>3.2</v>
      </c>
    </row>
    <row r="8" spans="1:7" x14ac:dyDescent="0.25">
      <c r="A8" s="15" t="s">
        <v>94</v>
      </c>
      <c r="B8" s="41">
        <f>Datos!$B$28</f>
        <v>55.384560000000008</v>
      </c>
    </row>
    <row r="9" spans="1:7" x14ac:dyDescent="0.25">
      <c r="A9" s="15" t="s">
        <v>95</v>
      </c>
      <c r="B9" s="42">
        <f>Datos!$B$27</f>
        <v>7.0000000000000007E-2</v>
      </c>
    </row>
    <row r="11" spans="1:7" ht="18" customHeight="1" x14ac:dyDescent="0.25">
      <c r="B11" s="2">
        <f>Datos!$B$3</f>
        <v>2026</v>
      </c>
      <c r="C11" s="2">
        <f>B11+1</f>
        <v>2027</v>
      </c>
      <c r="D11" s="2">
        <f>C11+1</f>
        <v>2028</v>
      </c>
      <c r="E11" s="2">
        <f>D11+1</f>
        <v>2029</v>
      </c>
      <c r="F11" s="2">
        <f>E11+1</f>
        <v>2030</v>
      </c>
    </row>
    <row r="12" spans="1:7" x14ac:dyDescent="0.25">
      <c r="A12" s="15" t="s">
        <v>96</v>
      </c>
      <c r="B12" s="27">
        <f>Datos!$B$28</f>
        <v>55.384560000000008</v>
      </c>
      <c r="C12" s="27">
        <f>B12*(1+Datos!$B$27)</f>
        <v>59.261479200000011</v>
      </c>
      <c r="D12" s="27">
        <f>C12*(1+Datos!$B$27)</f>
        <v>63.409782744000012</v>
      </c>
      <c r="E12" s="27">
        <f>D12*(1+Datos!$B$27)</f>
        <v>67.848467536080022</v>
      </c>
      <c r="F12" s="27">
        <f>E12*(1+Datos!$B$27)</f>
        <v>72.597860263605625</v>
      </c>
    </row>
    <row r="13" spans="1:7" x14ac:dyDescent="0.25">
      <c r="A13" s="15" t="s">
        <v>97</v>
      </c>
      <c r="B13" s="35">
        <f>B12*Demanda!B7</f>
        <v>94202953.64925985</v>
      </c>
      <c r="C13" s="35">
        <f>C12*Demanda!C7</f>
        <v>113944616.10966997</v>
      </c>
      <c r="D13" s="35">
        <f>D12*Demanda!D7</f>
        <v>142013277.06366163</v>
      </c>
      <c r="E13" s="35">
        <f>E12*Demanda!E7</f>
        <v>169320401.48190284</v>
      </c>
      <c r="F13" s="35">
        <f>F12*Demanda!F7</f>
        <v>200981058.95366564</v>
      </c>
    </row>
    <row r="14" spans="1:7" x14ac:dyDescent="0.25">
      <c r="B14" s="28"/>
      <c r="C14" s="28"/>
      <c r="D14" s="28"/>
      <c r="E14" s="28"/>
      <c r="F14" s="28"/>
    </row>
    <row r="15" spans="1:7" x14ac:dyDescent="0.25">
      <c r="A15" s="15" t="s">
        <v>98</v>
      </c>
      <c r="B15" s="27">
        <f>Servicios!B40</f>
        <v>2.9290277499999999</v>
      </c>
      <c r="C15" s="27">
        <f>Servicios!C40</f>
        <v>3.0638558599999999</v>
      </c>
      <c r="D15" s="27">
        <f>Servicios!D40</f>
        <v>3.2049604443999997</v>
      </c>
      <c r="E15" s="27">
        <f>Servicios!E40</f>
        <v>3.3526367296760005</v>
      </c>
      <c r="F15" s="27">
        <f>Servicios!F40</f>
        <v>3.5071939597380406</v>
      </c>
    </row>
    <row r="16" spans="1:7" x14ac:dyDescent="0.25">
      <c r="A16" s="15" t="s">
        <v>99</v>
      </c>
      <c r="B16" s="31">
        <f>Servicios!B39</f>
        <v>4981949.2178081013</v>
      </c>
      <c r="C16" s="31">
        <f>Servicios!C39</f>
        <v>5891008.5353229363</v>
      </c>
      <c r="D16" s="31">
        <f>Servicios!D39</f>
        <v>7177866.1883480493</v>
      </c>
      <c r="E16" s="31">
        <f>Servicios!E39</f>
        <v>8366729.8276094794</v>
      </c>
      <c r="F16" s="31">
        <f>Servicios!F39</f>
        <v>9709370.957003504</v>
      </c>
    </row>
    <row r="17" spans="1:7" x14ac:dyDescent="0.25">
      <c r="B17" s="28"/>
      <c r="C17" s="28"/>
      <c r="D17" s="28"/>
      <c r="E17" s="28"/>
      <c r="F17" s="28"/>
    </row>
    <row r="18" spans="1:7" x14ac:dyDescent="0.25">
      <c r="A18" s="15" t="s">
        <v>100</v>
      </c>
      <c r="B18" s="27">
        <f>Demanda!B9*Datos!$B$14</f>
        <v>2.31</v>
      </c>
      <c r="C18" s="27">
        <f>Demanda!C9*Datos!$B$14</f>
        <v>2.4024000000000001</v>
      </c>
      <c r="D18" s="27">
        <f>Demanda!D9*Datos!$B$14</f>
        <v>2.4984959999999998</v>
      </c>
      <c r="E18" s="27">
        <f>Demanda!E9*Datos!$B$14</f>
        <v>2.5984358400000001</v>
      </c>
      <c r="F18" s="27">
        <f>Demanda!F9*Datos!$B$14</f>
        <v>2.7023732736000001</v>
      </c>
    </row>
    <row r="19" spans="1:7" x14ac:dyDescent="0.25">
      <c r="A19" s="15" t="s">
        <v>101</v>
      </c>
      <c r="B19" s="36">
        <f>B12+B15+B18</f>
        <v>60.623587750000013</v>
      </c>
      <c r="C19" s="36">
        <f>C12+C15+C18</f>
        <v>64.727735060000015</v>
      </c>
      <c r="D19" s="36">
        <f>D12+D15+D18</f>
        <v>69.113239188400016</v>
      </c>
      <c r="E19" s="36">
        <f>E12+E15+E18</f>
        <v>73.799540105756023</v>
      </c>
      <c r="F19" s="36">
        <f>F12+F15+F18</f>
        <v>78.807427496943674</v>
      </c>
    </row>
    <row r="20" spans="1:7" x14ac:dyDescent="0.25">
      <c r="A20" s="15" t="s">
        <v>102</v>
      </c>
      <c r="B20" s="31">
        <f>B13+B16+(Demanda!B10*Datos!$B$14)</f>
        <v>103113954.98790795</v>
      </c>
      <c r="C20" s="31">
        <f>C13+C16+(Demanda!C10*Datos!$B$14)</f>
        <v>124454823.3122761</v>
      </c>
      <c r="D20" s="31">
        <f>D13+D16+(Demanda!D10*Datos!$B$14)</f>
        <v>154786803.56396723</v>
      </c>
      <c r="E20" s="31">
        <f>E13+E16+(Demanda!E10*Datos!$B$14)</f>
        <v>184171702.23102653</v>
      </c>
      <c r="F20" s="31">
        <f>F13+F16+(Demanda!F10*Datos!$B$14)</f>
        <v>218171722.6132929</v>
      </c>
    </row>
    <row r="21" spans="1:7" x14ac:dyDescent="0.25">
      <c r="A21" s="15" t="s">
        <v>103</v>
      </c>
      <c r="B21" s="37">
        <f>Demanda!B9-B19</f>
        <v>269.37641224999999</v>
      </c>
      <c r="C21" s="37">
        <f>Demanda!C9-C19</f>
        <v>278.47226493999995</v>
      </c>
      <c r="D21" s="37">
        <f>Demanda!D9-D19</f>
        <v>287.81476081159997</v>
      </c>
      <c r="E21" s="37">
        <f>Demanda!E9-E19</f>
        <v>297.405579894244</v>
      </c>
      <c r="F21" s="37">
        <f>Demanda!F9-F19</f>
        <v>307.24589730305638</v>
      </c>
    </row>
    <row r="22" spans="1:7" x14ac:dyDescent="0.25">
      <c r="A22" s="15" t="s">
        <v>104</v>
      </c>
      <c r="B22" s="6">
        <f>B21/Demanda!B9</f>
        <v>0.81629215833333324</v>
      </c>
      <c r="C22" s="6">
        <f>C21/Demanda!C9</f>
        <v>0.81139937336829826</v>
      </c>
      <c r="D22" s="6">
        <f>D21/Demanda!D9</f>
        <v>0.80636644032297822</v>
      </c>
      <c r="E22" s="6">
        <f>E21/Demanda!E9</f>
        <v>0.8011893259830144</v>
      </c>
      <c r="F22" s="6">
        <f>F21/Demanda!F9</f>
        <v>0.79586388088285243</v>
      </c>
    </row>
    <row r="24" spans="1:7" x14ac:dyDescent="0.25">
      <c r="A24" s="46"/>
      <c r="B24" s="47"/>
      <c r="C24" s="47"/>
      <c r="D24" s="47"/>
      <c r="E24" s="47"/>
      <c r="F24" s="47"/>
      <c r="G24" s="47"/>
    </row>
  </sheetData>
  <mergeCells count="2">
    <mergeCell ref="A24:G24"/>
    <mergeCell ref="A1:G1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showGridLines="0" topLeftCell="A46" workbookViewId="0">
      <selection activeCell="B48" sqref="B48"/>
    </sheetView>
  </sheetViews>
  <sheetFormatPr baseColWidth="10" defaultColWidth="9.140625" defaultRowHeight="15" x14ac:dyDescent="0.25"/>
  <cols>
    <col min="1" max="1" width="42" customWidth="1"/>
    <col min="2" max="7" width="14" customWidth="1"/>
  </cols>
  <sheetData>
    <row r="1" spans="1:7" ht="18.75" x14ac:dyDescent="0.25">
      <c r="A1" s="45" t="s">
        <v>297</v>
      </c>
      <c r="B1" s="44"/>
      <c r="C1" s="44"/>
      <c r="D1" s="44"/>
      <c r="E1" s="44"/>
      <c r="F1" s="44"/>
      <c r="G1" s="44"/>
    </row>
    <row r="3" spans="1:7" ht="18" customHeight="1" x14ac:dyDescent="0.25">
      <c r="B3" s="2">
        <f>Datos!$B$3</f>
        <v>2026</v>
      </c>
      <c r="C3" s="2">
        <f>B3+1</f>
        <v>2027</v>
      </c>
      <c r="D3" s="2">
        <f>C3+1</f>
        <v>2028</v>
      </c>
      <c r="E3" s="2">
        <f>D3+1</f>
        <v>2029</v>
      </c>
      <c r="F3" s="2">
        <f>E3+1</f>
        <v>2030</v>
      </c>
    </row>
    <row r="4" spans="1:7" ht="20.100000000000001" customHeight="1" x14ac:dyDescent="0.25">
      <c r="A4" s="43" t="s">
        <v>105</v>
      </c>
      <c r="B4" s="44"/>
      <c r="C4" s="44"/>
      <c r="D4" s="44"/>
      <c r="E4" s="44"/>
      <c r="F4" s="44"/>
    </row>
    <row r="5" spans="1:7" x14ac:dyDescent="0.25">
      <c r="A5" s="15" t="s">
        <v>106</v>
      </c>
      <c r="B5" s="30">
        <v>1</v>
      </c>
      <c r="C5" s="30">
        <v>1</v>
      </c>
      <c r="D5" s="30">
        <v>1</v>
      </c>
      <c r="E5" s="30">
        <v>1</v>
      </c>
      <c r="F5" s="30">
        <v>1</v>
      </c>
    </row>
    <row r="6" spans="1:7" x14ac:dyDescent="0.25">
      <c r="A6" s="15" t="s">
        <v>107</v>
      </c>
      <c r="B6" s="30">
        <v>1</v>
      </c>
      <c r="C6" s="30">
        <v>1</v>
      </c>
      <c r="D6" s="30">
        <v>1</v>
      </c>
      <c r="E6" s="30">
        <v>1</v>
      </c>
      <c r="F6" s="30">
        <v>1</v>
      </c>
    </row>
    <row r="7" spans="1:7" x14ac:dyDescent="0.25">
      <c r="A7" s="15" t="s">
        <v>108</v>
      </c>
      <c r="B7" s="30">
        <v>1</v>
      </c>
      <c r="C7" s="30">
        <v>1</v>
      </c>
      <c r="D7" s="30">
        <v>1</v>
      </c>
      <c r="E7" s="30">
        <v>1</v>
      </c>
      <c r="F7" s="30">
        <v>1</v>
      </c>
    </row>
    <row r="8" spans="1:7" x14ac:dyDescent="0.25">
      <c r="A8" s="15" t="s">
        <v>109</v>
      </c>
      <c r="B8" s="30">
        <v>1</v>
      </c>
      <c r="C8" s="30">
        <v>1</v>
      </c>
      <c r="D8" s="30">
        <v>1</v>
      </c>
      <c r="E8" s="30">
        <v>1</v>
      </c>
      <c r="F8" s="30">
        <v>1</v>
      </c>
    </row>
    <row r="9" spans="1:7" x14ac:dyDescent="0.25">
      <c r="A9" s="15" t="s">
        <v>110</v>
      </c>
      <c r="B9" s="30">
        <f>Datos!B43</f>
        <v>1</v>
      </c>
      <c r="C9" s="30">
        <f>Datos!C43</f>
        <v>1</v>
      </c>
      <c r="D9" s="30">
        <f>Datos!D43</f>
        <v>3</v>
      </c>
      <c r="E9" s="30">
        <f>Datos!E43</f>
        <v>5</v>
      </c>
      <c r="F9" s="30">
        <f>Datos!F43</f>
        <v>7</v>
      </c>
    </row>
    <row r="10" spans="1:7" x14ac:dyDescent="0.25">
      <c r="A10" s="15" t="s">
        <v>111</v>
      </c>
      <c r="B10" s="30">
        <v>1</v>
      </c>
      <c r="C10" s="30">
        <v>1</v>
      </c>
      <c r="D10" s="30">
        <v>1</v>
      </c>
      <c r="E10" s="30">
        <v>1</v>
      </c>
      <c r="F10" s="30">
        <v>1</v>
      </c>
    </row>
    <row r="11" spans="1:7" x14ac:dyDescent="0.25">
      <c r="A11" s="15" t="s">
        <v>112</v>
      </c>
      <c r="B11" s="30">
        <v>1</v>
      </c>
      <c r="C11" s="30">
        <v>1</v>
      </c>
      <c r="D11" s="30">
        <v>1</v>
      </c>
      <c r="E11" s="30">
        <v>1</v>
      </c>
      <c r="F11" s="30">
        <v>1</v>
      </c>
    </row>
    <row r="12" spans="1:7" x14ac:dyDescent="0.25">
      <c r="A12" s="15" t="s">
        <v>113</v>
      </c>
      <c r="B12" s="30">
        <v>1</v>
      </c>
      <c r="C12" s="30">
        <v>1</v>
      </c>
      <c r="D12" s="30">
        <v>1</v>
      </c>
      <c r="E12" s="30">
        <v>1</v>
      </c>
      <c r="F12" s="30">
        <v>1</v>
      </c>
    </row>
    <row r="14" spans="1:7" ht="20.100000000000001" customHeight="1" x14ac:dyDescent="0.25">
      <c r="A14" s="43" t="s">
        <v>114</v>
      </c>
      <c r="B14" s="44"/>
      <c r="C14" s="44"/>
      <c r="D14" s="44"/>
      <c r="E14" s="44"/>
      <c r="F14" s="44"/>
    </row>
    <row r="15" spans="1:7" x14ac:dyDescent="0.25">
      <c r="A15" s="15" t="s">
        <v>106</v>
      </c>
      <c r="B15" s="3">
        <f>Datos!$B$33</f>
        <v>107989326.349728</v>
      </c>
      <c r="C15" s="3">
        <f>B15*(1+Datos!$B$31)</f>
        <v>114468685.93071169</v>
      </c>
      <c r="D15" s="3">
        <f>C15*(1+Datos!$B$31)</f>
        <v>121336807.08655439</v>
      </c>
      <c r="E15" s="3">
        <f>D15*(1+Datos!$B$31)</f>
        <v>128617015.51174766</v>
      </c>
      <c r="F15" s="3">
        <f>E15*(1+Datos!$B$31)</f>
        <v>136334036.44245252</v>
      </c>
    </row>
    <row r="16" spans="1:7" x14ac:dyDescent="0.25">
      <c r="A16" s="15" t="s">
        <v>107</v>
      </c>
      <c r="B16" s="3">
        <f>Datos!$B$34</f>
        <v>86391454.031064004</v>
      </c>
      <c r="C16" s="3">
        <f>B16*(1+Datos!$B$31)</f>
        <v>91574941.27292785</v>
      </c>
      <c r="D16" s="3">
        <f>C16*(1+Datos!$B$31)</f>
        <v>97069437.74930352</v>
      </c>
      <c r="E16" s="3">
        <f>D16*(1+Datos!$B$31)</f>
        <v>102893604.01426174</v>
      </c>
      <c r="F16" s="3">
        <f>E16*(1+Datos!$B$31)</f>
        <v>109067220.25511745</v>
      </c>
    </row>
    <row r="17" spans="1:6" x14ac:dyDescent="0.25">
      <c r="A17" s="15" t="s">
        <v>108</v>
      </c>
      <c r="B17" s="3">
        <f>Datos!$B$35</f>
        <v>86391454.031064004</v>
      </c>
      <c r="C17" s="3">
        <f>B17*(1+Datos!$B$31)</f>
        <v>91574941.27292785</v>
      </c>
      <c r="D17" s="3">
        <f>C17*(1+Datos!$B$31)</f>
        <v>97069437.74930352</v>
      </c>
      <c r="E17" s="3">
        <f>D17*(1+Datos!$B$31)</f>
        <v>102893604.01426174</v>
      </c>
      <c r="F17" s="3">
        <f>E17*(1+Datos!$B$31)</f>
        <v>109067220.25511745</v>
      </c>
    </row>
    <row r="18" spans="1:6" x14ac:dyDescent="0.25">
      <c r="A18" s="15" t="s">
        <v>109</v>
      </c>
      <c r="B18" s="3">
        <f>Datos!$B$36</f>
        <v>92562272.176139981</v>
      </c>
      <c r="C18" s="3">
        <f>B18*(1+Datos!$B$31)</f>
        <v>98116008.506708384</v>
      </c>
      <c r="D18" s="3">
        <f>C18*(1+Datos!$B$31)</f>
        <v>104002969.0171109</v>
      </c>
      <c r="E18" s="3">
        <f>D18*(1+Datos!$B$31)</f>
        <v>110243147.15813756</v>
      </c>
      <c r="F18" s="3">
        <f>E18*(1+Datos!$B$31)</f>
        <v>116857735.98762582</v>
      </c>
    </row>
    <row r="19" spans="1:6" x14ac:dyDescent="0.25">
      <c r="A19" s="15" t="s">
        <v>110</v>
      </c>
      <c r="B19" s="3">
        <f>Datos!$B$37</f>
        <v>35211535.292820007</v>
      </c>
      <c r="C19" s="3">
        <f>B19*(1+Datos!$B$31)</f>
        <v>37324227.410389207</v>
      </c>
      <c r="D19" s="3">
        <f>C19*(1+Datos!$B$31)</f>
        <v>39563681.055012561</v>
      </c>
      <c r="E19" s="3">
        <f>D19*(1+Datos!$B$31)</f>
        <v>41937501.918313317</v>
      </c>
      <c r="F19" s="3">
        <f>E19*(1+Datos!$B$31)</f>
        <v>44453752.033412121</v>
      </c>
    </row>
    <row r="20" spans="1:6" x14ac:dyDescent="0.25">
      <c r="A20" s="15" t="s">
        <v>111</v>
      </c>
      <c r="B20" s="3">
        <f>Datos!$B$38</f>
        <v>12000000</v>
      </c>
      <c r="C20" s="3">
        <f>B20*(1+Datos!$B$32)</f>
        <v>12480000</v>
      </c>
      <c r="D20" s="3">
        <f>C20*(1+Datos!$B$32)</f>
        <v>12979200</v>
      </c>
      <c r="E20" s="3">
        <f>D20*(1+Datos!$B$32)</f>
        <v>13498368</v>
      </c>
      <c r="F20" s="3">
        <f>E20*(1+Datos!$B$32)</f>
        <v>14038302.720000001</v>
      </c>
    </row>
    <row r="21" spans="1:6" x14ac:dyDescent="0.25">
      <c r="A21" s="15" t="s">
        <v>112</v>
      </c>
      <c r="B21" s="3">
        <f>Datos!$B$39</f>
        <v>12000000</v>
      </c>
      <c r="C21" s="3">
        <f>B21*(1+Datos!$B$32)</f>
        <v>12480000</v>
      </c>
      <c r="D21" s="3">
        <f>C21*(1+Datos!$B$32)</f>
        <v>12979200</v>
      </c>
      <c r="E21" s="3">
        <f>D21*(1+Datos!$B$32)</f>
        <v>13498368</v>
      </c>
      <c r="F21" s="3">
        <f>E21*(1+Datos!$B$32)</f>
        <v>14038302.720000001</v>
      </c>
    </row>
    <row r="22" spans="1:6" x14ac:dyDescent="0.25">
      <c r="A22" s="15" t="s">
        <v>113</v>
      </c>
      <c r="B22" s="3">
        <f>Datos!$B$40</f>
        <v>12000000</v>
      </c>
      <c r="C22" s="3">
        <f>B22*(1+Datos!$B$32)</f>
        <v>12480000</v>
      </c>
      <c r="D22" s="3">
        <f>C22*(1+Datos!$B$32)</f>
        <v>12979200</v>
      </c>
      <c r="E22" s="3">
        <f>D22*(1+Datos!$B$32)</f>
        <v>13498368</v>
      </c>
      <c r="F22" s="3">
        <f>E22*(1+Datos!$B$32)</f>
        <v>14038302.720000001</v>
      </c>
    </row>
    <row r="24" spans="1:6" ht="20.100000000000001" customHeight="1" x14ac:dyDescent="0.25">
      <c r="A24" s="43" t="s">
        <v>115</v>
      </c>
      <c r="B24" s="44"/>
      <c r="C24" s="44"/>
      <c r="D24" s="44"/>
      <c r="E24" s="44"/>
      <c r="F24" s="44"/>
    </row>
    <row r="25" spans="1:6" x14ac:dyDescent="0.25">
      <c r="A25" s="15" t="s">
        <v>106</v>
      </c>
      <c r="B25" s="7">
        <f t="shared" ref="B25:F32" si="0">B5*B15</f>
        <v>107989326.349728</v>
      </c>
      <c r="C25" s="7">
        <f t="shared" si="0"/>
        <v>114468685.93071169</v>
      </c>
      <c r="D25" s="7">
        <f t="shared" si="0"/>
        <v>121336807.08655439</v>
      </c>
      <c r="E25" s="7">
        <f t="shared" si="0"/>
        <v>128617015.51174766</v>
      </c>
      <c r="F25" s="7">
        <f t="shared" si="0"/>
        <v>136334036.44245252</v>
      </c>
    </row>
    <row r="26" spans="1:6" x14ac:dyDescent="0.25">
      <c r="A26" s="15" t="s">
        <v>107</v>
      </c>
      <c r="B26" s="8">
        <f t="shared" si="0"/>
        <v>86391454.031064004</v>
      </c>
      <c r="C26" s="8">
        <f t="shared" si="0"/>
        <v>91574941.27292785</v>
      </c>
      <c r="D26" s="8">
        <f t="shared" si="0"/>
        <v>97069437.74930352</v>
      </c>
      <c r="E26" s="8">
        <f t="shared" si="0"/>
        <v>102893604.01426174</v>
      </c>
      <c r="F26" s="8">
        <f t="shared" si="0"/>
        <v>109067220.25511745</v>
      </c>
    </row>
    <row r="27" spans="1:6" x14ac:dyDescent="0.25">
      <c r="A27" s="15" t="s">
        <v>108</v>
      </c>
      <c r="B27" s="8">
        <f t="shared" si="0"/>
        <v>86391454.031064004</v>
      </c>
      <c r="C27" s="8">
        <f t="shared" si="0"/>
        <v>91574941.27292785</v>
      </c>
      <c r="D27" s="8">
        <f t="shared" si="0"/>
        <v>97069437.74930352</v>
      </c>
      <c r="E27" s="8">
        <f t="shared" si="0"/>
        <v>102893604.01426174</v>
      </c>
      <c r="F27" s="8">
        <f t="shared" si="0"/>
        <v>109067220.25511745</v>
      </c>
    </row>
    <row r="28" spans="1:6" x14ac:dyDescent="0.25">
      <c r="A28" s="15" t="s">
        <v>109</v>
      </c>
      <c r="B28" s="8">
        <f t="shared" si="0"/>
        <v>92562272.176139981</v>
      </c>
      <c r="C28" s="8">
        <f t="shared" si="0"/>
        <v>98116008.506708384</v>
      </c>
      <c r="D28" s="8">
        <f t="shared" si="0"/>
        <v>104002969.0171109</v>
      </c>
      <c r="E28" s="8">
        <f t="shared" si="0"/>
        <v>110243147.15813756</v>
      </c>
      <c r="F28" s="8">
        <f t="shared" si="0"/>
        <v>116857735.98762582</v>
      </c>
    </row>
    <row r="29" spans="1:6" x14ac:dyDescent="0.25">
      <c r="A29" s="15" t="s">
        <v>110</v>
      </c>
      <c r="B29" s="8">
        <f t="shared" si="0"/>
        <v>35211535.292820007</v>
      </c>
      <c r="C29" s="8">
        <f t="shared" si="0"/>
        <v>37324227.410389207</v>
      </c>
      <c r="D29" s="8">
        <f t="shared" si="0"/>
        <v>118691043.16503769</v>
      </c>
      <c r="E29" s="8">
        <f t="shared" si="0"/>
        <v>209687509.59156659</v>
      </c>
      <c r="F29" s="8">
        <f t="shared" si="0"/>
        <v>311176264.23388487</v>
      </c>
    </row>
    <row r="30" spans="1:6" x14ac:dyDescent="0.25">
      <c r="A30" s="15" t="s">
        <v>111</v>
      </c>
      <c r="B30" s="8">
        <f t="shared" si="0"/>
        <v>12000000</v>
      </c>
      <c r="C30" s="8">
        <f t="shared" si="0"/>
        <v>12480000</v>
      </c>
      <c r="D30" s="8">
        <f t="shared" si="0"/>
        <v>12979200</v>
      </c>
      <c r="E30" s="8">
        <f t="shared" si="0"/>
        <v>13498368</v>
      </c>
      <c r="F30" s="8">
        <f t="shared" si="0"/>
        <v>14038302.720000001</v>
      </c>
    </row>
    <row r="31" spans="1:6" x14ac:dyDescent="0.25">
      <c r="A31" s="15" t="s">
        <v>112</v>
      </c>
      <c r="B31" s="8">
        <f t="shared" si="0"/>
        <v>12000000</v>
      </c>
      <c r="C31" s="8">
        <f t="shared" si="0"/>
        <v>12480000</v>
      </c>
      <c r="D31" s="8">
        <f t="shared" si="0"/>
        <v>12979200</v>
      </c>
      <c r="E31" s="8">
        <f t="shared" si="0"/>
        <v>13498368</v>
      </c>
      <c r="F31" s="8">
        <f t="shared" si="0"/>
        <v>14038302.720000001</v>
      </c>
    </row>
    <row r="32" spans="1:6" x14ac:dyDescent="0.25">
      <c r="A32" s="15" t="s">
        <v>113</v>
      </c>
      <c r="B32" s="8">
        <f t="shared" si="0"/>
        <v>12000000</v>
      </c>
      <c r="C32" s="8">
        <f t="shared" si="0"/>
        <v>12480000</v>
      </c>
      <c r="D32" s="8">
        <f t="shared" si="0"/>
        <v>12979200</v>
      </c>
      <c r="E32" s="8">
        <f t="shared" si="0"/>
        <v>13498368</v>
      </c>
      <c r="F32" s="8">
        <f t="shared" si="0"/>
        <v>14038302.720000001</v>
      </c>
    </row>
    <row r="34" spans="1:6" ht="20.100000000000001" customHeight="1" x14ac:dyDescent="0.25">
      <c r="A34" s="43" t="s">
        <v>116</v>
      </c>
      <c r="B34" s="44"/>
      <c r="C34" s="44"/>
      <c r="D34" s="44"/>
      <c r="E34" s="44"/>
      <c r="F34" s="44"/>
    </row>
    <row r="35" spans="1:6" x14ac:dyDescent="0.25">
      <c r="B35" s="9" t="s">
        <v>117</v>
      </c>
      <c r="C35" s="9" t="s">
        <v>118</v>
      </c>
      <c r="D35" s="9" t="s">
        <v>119</v>
      </c>
      <c r="E35" s="9" t="s">
        <v>120</v>
      </c>
      <c r="F35" s="9" t="s">
        <v>121</v>
      </c>
    </row>
    <row r="36" spans="1:6" x14ac:dyDescent="0.25">
      <c r="A36" s="15" t="s">
        <v>106</v>
      </c>
      <c r="B36" s="26">
        <v>0</v>
      </c>
      <c r="C36" s="26">
        <v>0</v>
      </c>
      <c r="D36" s="26">
        <v>0.7</v>
      </c>
      <c r="E36" s="26">
        <v>0.3</v>
      </c>
      <c r="F36" s="6">
        <f t="shared" ref="F36:F43" si="1">SUM(B36:E36)</f>
        <v>1</v>
      </c>
    </row>
    <row r="37" spans="1:6" x14ac:dyDescent="0.25">
      <c r="A37" s="15" t="s">
        <v>107</v>
      </c>
      <c r="B37" s="26">
        <v>0</v>
      </c>
      <c r="C37" s="26">
        <v>1</v>
      </c>
      <c r="D37" s="26">
        <v>0</v>
      </c>
      <c r="E37" s="26">
        <v>0</v>
      </c>
      <c r="F37" s="6">
        <f t="shared" si="1"/>
        <v>1</v>
      </c>
    </row>
    <row r="38" spans="1:6" x14ac:dyDescent="0.25">
      <c r="A38" s="15" t="s">
        <v>108</v>
      </c>
      <c r="B38" s="26">
        <v>0</v>
      </c>
      <c r="C38" s="26">
        <v>1</v>
      </c>
      <c r="D38" s="26">
        <v>0</v>
      </c>
      <c r="E38" s="26">
        <v>0</v>
      </c>
      <c r="F38" s="6">
        <f t="shared" si="1"/>
        <v>1</v>
      </c>
    </row>
    <row r="39" spans="1:6" x14ac:dyDescent="0.25">
      <c r="A39" s="15" t="s">
        <v>109</v>
      </c>
      <c r="B39" s="26">
        <v>0</v>
      </c>
      <c r="C39" s="26">
        <v>0</v>
      </c>
      <c r="D39" s="26">
        <v>0</v>
      </c>
      <c r="E39" s="26">
        <v>1</v>
      </c>
      <c r="F39" s="6">
        <f t="shared" si="1"/>
        <v>1</v>
      </c>
    </row>
    <row r="40" spans="1:6" x14ac:dyDescent="0.25">
      <c r="A40" s="15" t="s">
        <v>110</v>
      </c>
      <c r="B40" s="26">
        <v>1</v>
      </c>
      <c r="C40" s="26">
        <v>0</v>
      </c>
      <c r="D40" s="26">
        <v>0</v>
      </c>
      <c r="E40" s="26">
        <v>0</v>
      </c>
      <c r="F40" s="6">
        <f t="shared" si="1"/>
        <v>1</v>
      </c>
    </row>
    <row r="41" spans="1:6" x14ac:dyDescent="0.25">
      <c r="A41" s="15" t="s">
        <v>111</v>
      </c>
      <c r="B41" s="26">
        <v>0</v>
      </c>
      <c r="C41" s="26">
        <v>0</v>
      </c>
      <c r="D41" s="26">
        <v>1</v>
      </c>
      <c r="E41" s="26">
        <v>0</v>
      </c>
      <c r="F41" s="6">
        <f t="shared" si="1"/>
        <v>1</v>
      </c>
    </row>
    <row r="42" spans="1:6" x14ac:dyDescent="0.25">
      <c r="A42" s="15" t="s">
        <v>112</v>
      </c>
      <c r="B42" s="26">
        <v>0</v>
      </c>
      <c r="C42" s="26">
        <v>0</v>
      </c>
      <c r="D42" s="26">
        <v>1</v>
      </c>
      <c r="E42" s="26">
        <v>0</v>
      </c>
      <c r="F42" s="6">
        <f t="shared" si="1"/>
        <v>1</v>
      </c>
    </row>
    <row r="43" spans="1:6" x14ac:dyDescent="0.25">
      <c r="A43" s="15" t="s">
        <v>113</v>
      </c>
      <c r="B43" s="26">
        <v>0</v>
      </c>
      <c r="C43" s="26">
        <v>0.4</v>
      </c>
      <c r="D43" s="26">
        <v>0.6</v>
      </c>
      <c r="E43" s="26">
        <v>0</v>
      </c>
      <c r="F43" s="6">
        <f t="shared" si="1"/>
        <v>1</v>
      </c>
    </row>
    <row r="44" spans="1:6" ht="20.100000000000001" customHeight="1" x14ac:dyDescent="0.25">
      <c r="A44" s="43" t="s">
        <v>122</v>
      </c>
      <c r="B44" s="44"/>
      <c r="C44" s="44"/>
      <c r="D44" s="44"/>
      <c r="E44" s="44"/>
      <c r="F44" s="44"/>
    </row>
    <row r="45" spans="1:6" x14ac:dyDescent="0.25">
      <c r="A45" s="15" t="s">
        <v>123</v>
      </c>
      <c r="B45" s="35">
        <f>SUMPRODUCT(B25:B32,$B$36:$B$43)</f>
        <v>35211535.292820007</v>
      </c>
      <c r="C45" s="35">
        <f>SUMPRODUCT(C25:C32,$B$36:$B$43)</f>
        <v>37324227.410389207</v>
      </c>
      <c r="D45" s="35">
        <f>SUMPRODUCT(D25:D32,$B$36:$B$43)</f>
        <v>118691043.16503769</v>
      </c>
      <c r="E45" s="35">
        <f>SUMPRODUCT(E25:E32,$B$36:$B$43)</f>
        <v>209687509.59156659</v>
      </c>
      <c r="F45" s="35">
        <f>SUMPRODUCT(F25:F32,$B$36:$B$43)</f>
        <v>311176264.23388487</v>
      </c>
    </row>
    <row r="46" spans="1:6" x14ac:dyDescent="0.25">
      <c r="A46" s="15" t="s">
        <v>124</v>
      </c>
      <c r="B46" s="31">
        <f>SUMPRODUCT(B25:B32,$C$36:$C$43)</f>
        <v>177582908.06212801</v>
      </c>
      <c r="C46" s="31">
        <f>SUMPRODUCT(C25:C32,$C$36:$C$43)</f>
        <v>188141882.5458557</v>
      </c>
      <c r="D46" s="31">
        <f>SUMPRODUCT(D25:D32,$C$36:$C$43)</f>
        <v>199330555.49860704</v>
      </c>
      <c r="E46" s="31">
        <f>SUMPRODUCT(E25:E32,$C$36:$C$43)</f>
        <v>211186555.22852346</v>
      </c>
      <c r="F46" s="31">
        <f>SUMPRODUCT(F25:F32,$C$36:$C$43)</f>
        <v>223749761.59823489</v>
      </c>
    </row>
    <row r="47" spans="1:6" x14ac:dyDescent="0.25">
      <c r="A47" s="15" t="s">
        <v>125</v>
      </c>
      <c r="B47" s="8">
        <f>SUMPRODUCT(B25:B32,$D$36:$D$43)</f>
        <v>106792528.4448096</v>
      </c>
      <c r="C47" s="8">
        <f>SUMPRODUCT(C25:C32,$D$36:$D$43)</f>
        <v>112576080.15149817</v>
      </c>
      <c r="D47" s="8">
        <f>SUMPRODUCT(D25:D32,$D$36:$D$43)</f>
        <v>118681684.96058807</v>
      </c>
      <c r="E47" s="8">
        <f>SUMPRODUCT(E25:E32,$D$36:$D$43)</f>
        <v>125127667.65822335</v>
      </c>
      <c r="F47" s="8">
        <f>SUMPRODUCT(F25:F32,$D$36:$D$43)</f>
        <v>131933412.58171676</v>
      </c>
    </row>
    <row r="48" spans="1:6" x14ac:dyDescent="0.25">
      <c r="A48" s="15" t="s">
        <v>126</v>
      </c>
      <c r="B48" s="10">
        <f>SUMPRODUCT(B25:B32,$E$36:$E$43)</f>
        <v>124959070.08105838</v>
      </c>
      <c r="C48" s="10">
        <f>SUMPRODUCT(C25:C32,$E$36:$E$43)</f>
        <v>132456614.28592189</v>
      </c>
      <c r="D48" s="10">
        <f>SUMPRODUCT(D25:D32,$E$36:$E$43)</f>
        <v>140404011.14307722</v>
      </c>
      <c r="E48" s="10">
        <f>SUMPRODUCT(E25:E32,$E$36:$E$43)</f>
        <v>148828251.81166184</v>
      </c>
      <c r="F48" s="10">
        <f>SUMPRODUCT(F25:F32,$E$36:$E$43)</f>
        <v>157757946.92036158</v>
      </c>
    </row>
    <row r="50" spans="1:6" x14ac:dyDescent="0.25">
      <c r="A50" s="46"/>
      <c r="B50" s="47"/>
      <c r="C50" s="47"/>
      <c r="D50" s="47"/>
      <c r="E50" s="47"/>
      <c r="F50" s="47"/>
    </row>
  </sheetData>
  <mergeCells count="7">
    <mergeCell ref="A50:F50"/>
    <mergeCell ref="A4:F4"/>
    <mergeCell ref="A24:F24"/>
    <mergeCell ref="A1:G1"/>
    <mergeCell ref="A14:F14"/>
    <mergeCell ref="A44:F44"/>
    <mergeCell ref="A34:F3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showGridLines="0" topLeftCell="A28" workbookViewId="0">
      <selection activeCell="B35" sqref="B35:F37"/>
    </sheetView>
  </sheetViews>
  <sheetFormatPr baseColWidth="10" defaultColWidth="9.140625" defaultRowHeight="15" x14ac:dyDescent="0.25"/>
  <cols>
    <col min="1" max="1" width="44" customWidth="1"/>
    <col min="2" max="6" width="14" customWidth="1"/>
    <col min="7" max="7" width="18" customWidth="1"/>
  </cols>
  <sheetData>
    <row r="1" spans="1:7" ht="18.75" x14ac:dyDescent="0.25">
      <c r="A1" s="45" t="s">
        <v>298</v>
      </c>
      <c r="B1" s="44"/>
      <c r="C1" s="44"/>
      <c r="D1" s="44"/>
      <c r="E1" s="44"/>
      <c r="F1" s="44"/>
      <c r="G1" s="44"/>
    </row>
    <row r="3" spans="1:7" ht="18" customHeight="1" x14ac:dyDescent="0.25">
      <c r="B3" s="2">
        <f>Datos!$B$3</f>
        <v>2026</v>
      </c>
      <c r="C3" s="2">
        <f>B3+1</f>
        <v>2027</v>
      </c>
      <c r="D3" s="2">
        <f>C3+1</f>
        <v>2028</v>
      </c>
      <c r="E3" s="2">
        <f>D3+1</f>
        <v>2029</v>
      </c>
      <c r="F3" s="2">
        <f>E3+1</f>
        <v>2030</v>
      </c>
    </row>
    <row r="5" spans="1:7" x14ac:dyDescent="0.25">
      <c r="A5" s="15" t="s">
        <v>83</v>
      </c>
      <c r="B5" s="24">
        <f>Demanda!B7</f>
        <v>1700888.3640000001</v>
      </c>
      <c r="C5" s="24">
        <f>Demanda!C7</f>
        <v>1922743.368</v>
      </c>
      <c r="D5" s="24">
        <f>Demanda!D7</f>
        <v>2239611.4750464</v>
      </c>
      <c r="E5" s="24">
        <f>Demanda!E7</f>
        <v>2495567.0721945595</v>
      </c>
      <c r="F5" s="24">
        <f>Demanda!F7</f>
        <v>2768415.7387544988</v>
      </c>
    </row>
    <row r="6" spans="1:7" x14ac:dyDescent="0.25">
      <c r="A6" s="15" t="s">
        <v>84</v>
      </c>
      <c r="B6" s="4">
        <f>B5/12</f>
        <v>141740.69700000001</v>
      </c>
      <c r="C6" s="4">
        <f>C5/12</f>
        <v>160228.614</v>
      </c>
      <c r="D6" s="4">
        <f>D5/12</f>
        <v>186634.28958720001</v>
      </c>
      <c r="E6" s="4">
        <f>E5/12</f>
        <v>207963.92268287996</v>
      </c>
      <c r="F6" s="4">
        <f>F5/12</f>
        <v>230701.31156287491</v>
      </c>
    </row>
    <row r="7" spans="1:7" x14ac:dyDescent="0.25">
      <c r="A7" s="15" t="s">
        <v>127</v>
      </c>
      <c r="B7" s="11">
        <f>(B6*Datos!$B$17)/Datos!$B$47</f>
        <v>28.348139400000001</v>
      </c>
      <c r="C7" s="11">
        <f>(C6*Datos!$B$17)/Datos!$B$47</f>
        <v>32.0457228</v>
      </c>
      <c r="D7" s="11">
        <f>(D6*Datos!$B$17)/Datos!$B$47</f>
        <v>37.326857917440002</v>
      </c>
      <c r="E7" s="11">
        <f>(E6*Datos!$B$17)/Datos!$B$47</f>
        <v>41.592784536575991</v>
      </c>
      <c r="F7" s="11">
        <f>(F6*Datos!$B$17)/Datos!$B$47</f>
        <v>46.140262312574983</v>
      </c>
    </row>
    <row r="9" spans="1:7" x14ac:dyDescent="0.25">
      <c r="A9" s="15" t="s">
        <v>128</v>
      </c>
      <c r="B9" s="3">
        <f>Datos!$B$55</f>
        <v>978.95</v>
      </c>
      <c r="C9" s="3">
        <f>B9*(1+Datos!$B$59)</f>
        <v>1018.1080000000001</v>
      </c>
      <c r="D9" s="3">
        <f>C9*(1+Datos!$B$59)</f>
        <v>1058.8323200000002</v>
      </c>
      <c r="E9" s="3">
        <f>D9*(1+Datos!$B$59)</f>
        <v>1101.1856128000002</v>
      </c>
      <c r="F9" s="3">
        <f>E9*(1+Datos!$B$59)</f>
        <v>1145.2330373120003</v>
      </c>
    </row>
    <row r="10" spans="1:7" x14ac:dyDescent="0.25">
      <c r="A10" s="15" t="s">
        <v>129</v>
      </c>
      <c r="B10" s="3">
        <f>Datos!$B$56</f>
        <v>4594.05</v>
      </c>
      <c r="C10" s="3">
        <f>B10*(1+Datos!$B$60)</f>
        <v>4777.8119999999999</v>
      </c>
      <c r="D10" s="3">
        <f>C10*(1+Datos!$B$60)</f>
        <v>4968.9244799999997</v>
      </c>
      <c r="E10" s="3">
        <f>D10*(1+Datos!$B$60)</f>
        <v>5167.6814592000001</v>
      </c>
      <c r="F10" s="3">
        <f>E10*(1+Datos!$B$60)</f>
        <v>5374.3887175680002</v>
      </c>
    </row>
    <row r="11" spans="1:7" x14ac:dyDescent="0.25">
      <c r="A11" s="15" t="s">
        <v>130</v>
      </c>
      <c r="B11" s="3">
        <f>Datos!$B$57*12</f>
        <v>181398.48</v>
      </c>
      <c r="C11" s="3">
        <f>B11*(1+Datos!$B$60)</f>
        <v>188654.4192</v>
      </c>
      <c r="D11" s="3">
        <f>C11*(1+Datos!$B$60)</f>
        <v>196200.59596800001</v>
      </c>
      <c r="E11" s="3">
        <f>D11*(1+Datos!$B$60)</f>
        <v>204048.61980672</v>
      </c>
      <c r="F11" s="3">
        <f>E11*(1+Datos!$B$60)</f>
        <v>212210.5645989888</v>
      </c>
    </row>
    <row r="12" spans="1:7" x14ac:dyDescent="0.25">
      <c r="A12" s="15" t="s">
        <v>131</v>
      </c>
      <c r="B12" s="3">
        <f>Datos!$B$58</f>
        <v>3900</v>
      </c>
      <c r="C12" s="3">
        <f>B12*(1+Datos!$B$61)</f>
        <v>4095</v>
      </c>
      <c r="D12" s="3">
        <f>C12*(1+Datos!$B$61)</f>
        <v>4299.75</v>
      </c>
      <c r="E12" s="3">
        <f>D12*(1+Datos!$B$61)</f>
        <v>4514.7375000000002</v>
      </c>
      <c r="F12" s="3">
        <f>E12*(1+Datos!$B$61)</f>
        <v>4740.4743750000007</v>
      </c>
    </row>
    <row r="14" spans="1:7" x14ac:dyDescent="0.25">
      <c r="A14" s="15" t="s">
        <v>132</v>
      </c>
      <c r="B14" s="11">
        <f>B7*Datos!$B$48*12</f>
        <v>1819.9505494800001</v>
      </c>
      <c r="C14" s="11">
        <f>C7*Datos!$B$48*12</f>
        <v>2057.3354037599997</v>
      </c>
      <c r="D14" s="11">
        <f>D7*Datos!$B$48*12</f>
        <v>2396.384278299648</v>
      </c>
      <c r="E14" s="11">
        <f>E7*Datos!$B$48*12</f>
        <v>2670.2567672481787</v>
      </c>
      <c r="F14" s="11">
        <f>F7*Datos!$B$48*12</f>
        <v>2962.2048404673137</v>
      </c>
    </row>
    <row r="15" spans="1:7" x14ac:dyDescent="0.25">
      <c r="A15" s="15" t="s">
        <v>133</v>
      </c>
      <c r="B15" s="11">
        <f>Datos!$B$49*12</f>
        <v>1279.02</v>
      </c>
      <c r="C15" s="11">
        <f>Datos!$B$49*12</f>
        <v>1279.02</v>
      </c>
      <c r="D15" s="11">
        <f>Datos!$B$49*12</f>
        <v>1279.02</v>
      </c>
      <c r="E15" s="11">
        <f>Datos!$B$49*12</f>
        <v>1279.02</v>
      </c>
      <c r="F15" s="11">
        <f>Datos!$B$49*12</f>
        <v>1279.02</v>
      </c>
    </row>
    <row r="16" spans="1:7" x14ac:dyDescent="0.25">
      <c r="A16" s="15" t="s">
        <v>134</v>
      </c>
      <c r="B16" s="11">
        <f>Datos!$B$50*Datos!$B$62*12</f>
        <v>530.62800000000004</v>
      </c>
      <c r="C16" s="11">
        <f>Datos!$B$50*Datos!$B$62*12</f>
        <v>530.62800000000004</v>
      </c>
      <c r="D16" s="11">
        <f>Datos!$B$50*Datos!$B$62*12</f>
        <v>530.62800000000004</v>
      </c>
      <c r="E16" s="11">
        <f>Datos!$B$50*Datos!$B$62*12</f>
        <v>530.62800000000004</v>
      </c>
      <c r="F16" s="11">
        <f>Datos!$B$50*Datos!$B$62*12</f>
        <v>530.62800000000004</v>
      </c>
    </row>
    <row r="17" spans="1:6" x14ac:dyDescent="0.25">
      <c r="A17" s="15" t="s">
        <v>135</v>
      </c>
      <c r="B17" s="11">
        <f>Datos!$B$50*Datos!$B$63*12</f>
        <v>227.41200000000001</v>
      </c>
      <c r="C17" s="11">
        <f>Datos!$B$50*Datos!$B$63*12</f>
        <v>227.41200000000001</v>
      </c>
      <c r="D17" s="11">
        <f>Datos!$B$50*Datos!$B$63*12</f>
        <v>227.41200000000001</v>
      </c>
      <c r="E17" s="11">
        <f>Datos!$B$50*Datos!$B$63*12</f>
        <v>227.41200000000001</v>
      </c>
      <c r="F17" s="11">
        <f>Datos!$B$50*Datos!$B$63*12</f>
        <v>227.41200000000001</v>
      </c>
    </row>
    <row r="18" spans="1:6" x14ac:dyDescent="0.25">
      <c r="A18" s="15" t="s">
        <v>136</v>
      </c>
      <c r="B18" s="8">
        <f>B14*B9</f>
        <v>1781640.5904134461</v>
      </c>
      <c r="C18" s="8">
        <f>C14*C9</f>
        <v>2094589.6332512859</v>
      </c>
      <c r="D18" s="8">
        <f>D14*D9</f>
        <v>2537369.1250035423</v>
      </c>
      <c r="E18" s="8">
        <f>E14*E9</f>
        <v>2940448.3345755329</v>
      </c>
      <c r="F18" s="8">
        <f>F14*F9</f>
        <v>3392414.8465886912</v>
      </c>
    </row>
    <row r="19" spans="1:6" x14ac:dyDescent="0.25">
      <c r="A19" s="15" t="s">
        <v>137</v>
      </c>
      <c r="B19" s="8">
        <f>B15*B9</f>
        <v>1252096.629</v>
      </c>
      <c r="C19" s="8">
        <f>C15*C9</f>
        <v>1302180.49416</v>
      </c>
      <c r="D19" s="8">
        <f>D15*D9</f>
        <v>1354267.7139264003</v>
      </c>
      <c r="E19" s="8">
        <f>E15*E9</f>
        <v>1408438.4224834561</v>
      </c>
      <c r="F19" s="8">
        <f>F15*F9</f>
        <v>1464775.9593827946</v>
      </c>
    </row>
    <row r="20" spans="1:6" x14ac:dyDescent="0.25">
      <c r="A20" s="15" t="s">
        <v>138</v>
      </c>
      <c r="B20" s="8">
        <f>B16*B9</f>
        <v>519458.28060000006</v>
      </c>
      <c r="C20" s="8">
        <f>C16*C9</f>
        <v>540236.61182400002</v>
      </c>
      <c r="D20" s="8">
        <f>D16*D9</f>
        <v>561846.07629696012</v>
      </c>
      <c r="E20" s="8">
        <f>E16*E9</f>
        <v>584319.91934883851</v>
      </c>
      <c r="F20" s="8">
        <f>F16*F9</f>
        <v>607692.7161227921</v>
      </c>
    </row>
    <row r="21" spans="1:6" x14ac:dyDescent="0.25">
      <c r="A21" s="15" t="s">
        <v>139</v>
      </c>
      <c r="B21" s="8">
        <f>B17*B9</f>
        <v>222624.9774</v>
      </c>
      <c r="C21" s="8">
        <f>C17*C9</f>
        <v>231529.97649600002</v>
      </c>
      <c r="D21" s="8">
        <f>D17*D9</f>
        <v>240791.17555584005</v>
      </c>
      <c r="E21" s="8">
        <f>E17*E9</f>
        <v>250422.82257807365</v>
      </c>
      <c r="F21" s="8">
        <f>F17*F9</f>
        <v>260439.73548119661</v>
      </c>
    </row>
    <row r="23" spans="1:6" x14ac:dyDescent="0.25">
      <c r="A23" s="15" t="s">
        <v>140</v>
      </c>
      <c r="B23" s="11">
        <f>B7*Datos!$B$53*12</f>
        <v>42.522209099999998</v>
      </c>
      <c r="C23" s="11">
        <f>C7*Datos!$B$53*12</f>
        <v>48.068584200000004</v>
      </c>
      <c r="D23" s="11">
        <f>D7*Datos!$B$53*12</f>
        <v>55.990286876159999</v>
      </c>
      <c r="E23" s="11">
        <f>E7*Datos!$B$53*12</f>
        <v>62.389176804863986</v>
      </c>
      <c r="F23" s="11">
        <f>F7*Datos!$B$53*12</f>
        <v>69.210393468862478</v>
      </c>
    </row>
    <row r="24" spans="1:6" x14ac:dyDescent="0.25">
      <c r="A24" s="15" t="s">
        <v>141</v>
      </c>
      <c r="B24" s="11">
        <f>Datos!$B$51*12</f>
        <v>44.88</v>
      </c>
      <c r="C24" s="11">
        <f>Datos!$B$51*12</f>
        <v>44.88</v>
      </c>
      <c r="D24" s="11">
        <f>Datos!$B$51*12</f>
        <v>44.88</v>
      </c>
      <c r="E24" s="11">
        <f>Datos!$B$51*12</f>
        <v>44.88</v>
      </c>
      <c r="F24" s="11">
        <f>Datos!$B$51*12</f>
        <v>44.88</v>
      </c>
    </row>
    <row r="25" spans="1:6" x14ac:dyDescent="0.25">
      <c r="A25" s="15" t="s">
        <v>142</v>
      </c>
      <c r="B25" s="11">
        <f>Datos!$B$52*Datos!$B$62*12</f>
        <v>25.871999999999996</v>
      </c>
      <c r="C25" s="11">
        <f>Datos!$B$52*Datos!$B$62*12</f>
        <v>25.871999999999996</v>
      </c>
      <c r="D25" s="11">
        <f>Datos!$B$52*Datos!$B$62*12</f>
        <v>25.871999999999996</v>
      </c>
      <c r="E25" s="11">
        <f>Datos!$B$52*Datos!$B$62*12</f>
        <v>25.871999999999996</v>
      </c>
      <c r="F25" s="11">
        <f>Datos!$B$52*Datos!$B$62*12</f>
        <v>25.871999999999996</v>
      </c>
    </row>
    <row r="26" spans="1:6" x14ac:dyDescent="0.25">
      <c r="A26" s="15" t="s">
        <v>143</v>
      </c>
      <c r="B26" s="11">
        <f>Datos!$B$52*Datos!$B$63*12</f>
        <v>11.087999999999999</v>
      </c>
      <c r="C26" s="11">
        <f>Datos!$B$52*Datos!$B$63*12</f>
        <v>11.087999999999999</v>
      </c>
      <c r="D26" s="11">
        <f>Datos!$B$52*Datos!$B$63*12</f>
        <v>11.087999999999999</v>
      </c>
      <c r="E26" s="11">
        <f>Datos!$B$52*Datos!$B$63*12</f>
        <v>11.087999999999999</v>
      </c>
      <c r="F26" s="11">
        <f>Datos!$B$52*Datos!$B$63*12</f>
        <v>11.087999999999999</v>
      </c>
    </row>
    <row r="27" spans="1:6" x14ac:dyDescent="0.25">
      <c r="A27" s="15" t="s">
        <v>144</v>
      </c>
      <c r="B27" s="11">
        <f>SUM(B23:B26)</f>
        <v>124.36220909999999</v>
      </c>
      <c r="C27" s="11">
        <f>SUM(C23:C26)</f>
        <v>129.90858420000001</v>
      </c>
      <c r="D27" s="11">
        <f>SUM(D23:D26)</f>
        <v>137.83028687616002</v>
      </c>
      <c r="E27" s="11">
        <f>SUM(E23:E26)</f>
        <v>144.22917680486398</v>
      </c>
      <c r="F27" s="11">
        <f>SUM(F23:F26)</f>
        <v>151.05039346886247</v>
      </c>
    </row>
    <row r="28" spans="1:6" x14ac:dyDescent="0.25">
      <c r="A28" s="15" t="s">
        <v>145</v>
      </c>
      <c r="B28" s="8">
        <f>((B23+B24)*B10)+(B11*((B23+B24)/B27))</f>
        <v>529017.6247204598</v>
      </c>
      <c r="C28" s="8">
        <f>((C23+C24)*C10)+(C11*((C23+C24)/C27))</f>
        <v>579071.63438222464</v>
      </c>
      <c r="D28" s="8">
        <f>((D23+D24)*D10)+(D11*((D23+D24)/D27))</f>
        <v>644805.09292223665</v>
      </c>
      <c r="E28" s="8">
        <f>((E23+E24)*E10)+(E11*((E23+E24)/E27))</f>
        <v>706092.29549137945</v>
      </c>
      <c r="F28" s="8">
        <f>((F23+F24)*F10)+(F11*((F23+F24)/F27))</f>
        <v>773451.61662961752</v>
      </c>
    </row>
    <row r="29" spans="1:6" x14ac:dyDescent="0.25">
      <c r="A29" s="15" t="s">
        <v>146</v>
      </c>
      <c r="B29" s="8">
        <f>(B25*B10)+(B11*(B25/B27))</f>
        <v>156594.94339677662</v>
      </c>
      <c r="C29" s="8">
        <f>(C25*C10)+(C11*(C25/C27))</f>
        <v>161183.104118082</v>
      </c>
      <c r="D29" s="8">
        <f>(D25*D10)+(D11*(D25/D27))</f>
        <v>165384.65271309618</v>
      </c>
      <c r="E29" s="8">
        <f>(E25*E10)+(E11*(E25/E27))</f>
        <v>170300.73701586033</v>
      </c>
      <c r="F29" s="8">
        <f>(F25*F10)+(F11*(F25/F27))</f>
        <v>175393.73488884309</v>
      </c>
    </row>
    <row r="30" spans="1:6" x14ac:dyDescent="0.25">
      <c r="A30" s="15" t="s">
        <v>147</v>
      </c>
      <c r="B30" s="8">
        <f>(B26*B10)+(B11*(B26/B27))</f>
        <v>67112.118598618559</v>
      </c>
      <c r="C30" s="8">
        <f>(C26*C10)+(C11*(C26/C27))</f>
        <v>69078.473193463724</v>
      </c>
      <c r="D30" s="8">
        <f>(D26*D10)+(D11*(D26/D27))</f>
        <v>70879.136877041223</v>
      </c>
      <c r="E30" s="8">
        <f>(E26*E10)+(E11*(E26/E27))</f>
        <v>72986.030149654442</v>
      </c>
      <c r="F30" s="8">
        <f>(F26*F10)+(F11*(F26/F27))</f>
        <v>75168.743523789904</v>
      </c>
    </row>
    <row r="32" spans="1:6" x14ac:dyDescent="0.25">
      <c r="A32" s="15" t="s">
        <v>148</v>
      </c>
      <c r="B32" s="11">
        <f>B7*Datos!$B$54*12</f>
        <v>770.50242889200013</v>
      </c>
      <c r="C32" s="11">
        <f>C7*Datos!$B$54*12</f>
        <v>871.00274570400006</v>
      </c>
      <c r="D32" s="11">
        <f>D7*Datos!$B$54*12</f>
        <v>1014.5439981960192</v>
      </c>
      <c r="E32" s="11">
        <f>E7*Datos!$B$54*12</f>
        <v>1130.4918837041355</v>
      </c>
      <c r="F32" s="11">
        <f>F7*Datos!$B$54*12</f>
        <v>1254.092329655788</v>
      </c>
    </row>
    <row r="33" spans="1:7" x14ac:dyDescent="0.25">
      <c r="A33" s="15" t="s">
        <v>149</v>
      </c>
      <c r="B33" s="8">
        <f>B32*B12</f>
        <v>3004959.4726788006</v>
      </c>
      <c r="C33" s="8">
        <f>C32*C12</f>
        <v>3566756.2436578805</v>
      </c>
      <c r="D33" s="8">
        <f>D32*D12</f>
        <v>4362285.556243333</v>
      </c>
      <c r="E33" s="8">
        <f>E32*E12</f>
        <v>5103874.1008046996</v>
      </c>
      <c r="F33" s="8">
        <f>F32*F12</f>
        <v>5944992.5526173171</v>
      </c>
    </row>
    <row r="35" spans="1:7" x14ac:dyDescent="0.25">
      <c r="A35" s="15" t="s">
        <v>150</v>
      </c>
      <c r="B35" s="35">
        <f>SUM(B18:B19)+B28+B33</f>
        <v>6567714.3168127071</v>
      </c>
      <c r="C35" s="35">
        <f>SUM(C18:C19)+C28+C33</f>
        <v>7542598.0054513905</v>
      </c>
      <c r="D35" s="35">
        <f>SUM(D18:D19)+D28+D33</f>
        <v>8898727.4880955126</v>
      </c>
      <c r="E35" s="35">
        <f>SUM(E18:E19)+E28+E33</f>
        <v>10158853.153355069</v>
      </c>
      <c r="F35" s="35">
        <f>SUM(F18:F19)+F28+F33</f>
        <v>11575634.975218419</v>
      </c>
    </row>
    <row r="36" spans="1:7" x14ac:dyDescent="0.25">
      <c r="A36" s="15" t="s">
        <v>151</v>
      </c>
      <c r="B36" s="31">
        <f t="shared" ref="B36:F37" si="0">B20+B29</f>
        <v>676053.22399677662</v>
      </c>
      <c r="C36" s="31">
        <f t="shared" si="0"/>
        <v>701419.715942082</v>
      </c>
      <c r="D36" s="31">
        <f t="shared" si="0"/>
        <v>727230.72901005624</v>
      </c>
      <c r="E36" s="31">
        <f t="shared" si="0"/>
        <v>754620.65636469889</v>
      </c>
      <c r="F36" s="31">
        <f t="shared" si="0"/>
        <v>783086.45101163513</v>
      </c>
    </row>
    <row r="37" spans="1:7" x14ac:dyDescent="0.25">
      <c r="A37" s="15" t="s">
        <v>152</v>
      </c>
      <c r="B37" s="31">
        <f t="shared" si="0"/>
        <v>289737.09599861858</v>
      </c>
      <c r="C37" s="31">
        <f t="shared" si="0"/>
        <v>300608.44968946371</v>
      </c>
      <c r="D37" s="31">
        <f t="shared" si="0"/>
        <v>311670.31243288127</v>
      </c>
      <c r="E37" s="31">
        <f t="shared" si="0"/>
        <v>323408.85272772808</v>
      </c>
      <c r="F37" s="31">
        <f t="shared" si="0"/>
        <v>335608.47900498653</v>
      </c>
    </row>
    <row r="38" spans="1:7" x14ac:dyDescent="0.25">
      <c r="A38" s="15" t="s">
        <v>153</v>
      </c>
      <c r="B38" s="10">
        <f>SUM(B35:B37)</f>
        <v>7533504.636808103</v>
      </c>
      <c r="C38" s="10">
        <f>SUM(C35:C37)</f>
        <v>8544626.1710829362</v>
      </c>
      <c r="D38" s="10">
        <f>SUM(D35:D37)</f>
        <v>9937628.5295384508</v>
      </c>
      <c r="E38" s="10">
        <f>SUM(E35:E37)</f>
        <v>11236882.662447495</v>
      </c>
      <c r="F38" s="10">
        <f>SUM(F35:F37)</f>
        <v>12694329.905235041</v>
      </c>
    </row>
    <row r="39" spans="1:7" x14ac:dyDescent="0.25">
      <c r="A39" s="15" t="s">
        <v>154</v>
      </c>
      <c r="B39" s="8">
        <f>B18+(B23*B10)+B33</f>
        <v>4981949.2178081013</v>
      </c>
      <c r="C39" s="8">
        <f>C18+(C23*C10)+C33</f>
        <v>5891008.5353229363</v>
      </c>
      <c r="D39" s="8">
        <f>D18+(D23*D10)+D33</f>
        <v>7177866.1883480493</v>
      </c>
      <c r="E39" s="8">
        <f>E18+(E23*E10)+E33</f>
        <v>8366729.8276094794</v>
      </c>
      <c r="F39" s="8">
        <f>F18+(F23*F10)+F33</f>
        <v>9709370.957003504</v>
      </c>
    </row>
    <row r="40" spans="1:7" x14ac:dyDescent="0.25">
      <c r="A40" s="15" t="s">
        <v>98</v>
      </c>
      <c r="B40" s="12">
        <f>B39/B5</f>
        <v>2.9290277499999999</v>
      </c>
      <c r="C40" s="12">
        <f>C39/C5</f>
        <v>3.0638558599999999</v>
      </c>
      <c r="D40" s="12">
        <f>D39/D5</f>
        <v>3.2049604443999997</v>
      </c>
      <c r="E40" s="12">
        <f>E39/E5</f>
        <v>3.3526367296760005</v>
      </c>
      <c r="F40" s="12">
        <f>F39/F5</f>
        <v>3.5071939597380406</v>
      </c>
    </row>
    <row r="41" spans="1:7" x14ac:dyDescent="0.25">
      <c r="A41" s="15" t="s">
        <v>155</v>
      </c>
      <c r="B41" s="3">
        <f>B35/B5</f>
        <v>3.8613435518879866</v>
      </c>
      <c r="C41" s="3">
        <f>C35/C5</f>
        <v>3.9228313726012503</v>
      </c>
      <c r="D41" s="3">
        <f>D35/D5</f>
        <v>3.9733353696587708</v>
      </c>
      <c r="E41" s="3">
        <f>E35/E5</f>
        <v>4.0707594143809347</v>
      </c>
      <c r="F41" s="3">
        <f>F35/F5</f>
        <v>4.1813210397460967</v>
      </c>
    </row>
    <row r="43" spans="1:7" x14ac:dyDescent="0.25">
      <c r="A43" s="46"/>
      <c r="B43" s="47"/>
      <c r="C43" s="47"/>
      <c r="D43" s="47"/>
      <c r="E43" s="47"/>
      <c r="F43" s="47"/>
      <c r="G43" s="47"/>
    </row>
  </sheetData>
  <mergeCells count="2">
    <mergeCell ref="A43:G43"/>
    <mergeCell ref="A1:G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showGridLines="0" topLeftCell="A19" workbookViewId="0">
      <selection activeCell="B14" sqref="B14:B18"/>
    </sheetView>
  </sheetViews>
  <sheetFormatPr baseColWidth="10" defaultColWidth="9.140625" defaultRowHeight="15" x14ac:dyDescent="0.25"/>
  <cols>
    <col min="1" max="1" width="44" customWidth="1"/>
    <col min="2" max="6" width="18" customWidth="1"/>
  </cols>
  <sheetData>
    <row r="1" spans="1:6" ht="18.75" x14ac:dyDescent="0.25">
      <c r="A1" s="45" t="s">
        <v>299</v>
      </c>
      <c r="B1" s="44"/>
      <c r="C1" s="44"/>
      <c r="D1" s="44"/>
      <c r="E1" s="44"/>
      <c r="F1" s="44"/>
    </row>
    <row r="3" spans="1:6" ht="20.100000000000001" customHeight="1" x14ac:dyDescent="0.25">
      <c r="A3" s="43" t="s">
        <v>156</v>
      </c>
      <c r="B3" s="44"/>
    </row>
    <row r="4" spans="1:6" x14ac:dyDescent="0.25">
      <c r="A4" s="15" t="s">
        <v>60</v>
      </c>
      <c r="B4" s="31">
        <f>Datos!$B$72</f>
        <v>7230000</v>
      </c>
    </row>
    <row r="5" spans="1:6" x14ac:dyDescent="0.25">
      <c r="A5" s="15" t="s">
        <v>61</v>
      </c>
      <c r="B5" s="31">
        <f>Datos!$B$73</f>
        <v>8520000</v>
      </c>
    </row>
    <row r="6" spans="1:6" x14ac:dyDescent="0.25">
      <c r="A6" s="15" t="s">
        <v>62</v>
      </c>
      <c r="B6" s="31">
        <f>Datos!$B$74</f>
        <v>2110000</v>
      </c>
    </row>
    <row r="7" spans="1:6" x14ac:dyDescent="0.25">
      <c r="A7" s="15" t="s">
        <v>63</v>
      </c>
      <c r="B7" s="31">
        <f>Datos!$B$75</f>
        <v>59502446</v>
      </c>
    </row>
    <row r="8" spans="1:6" x14ac:dyDescent="0.25">
      <c r="A8" s="15" t="s">
        <v>157</v>
      </c>
      <c r="B8" s="34">
        <f>SUM(B4:B7)</f>
        <v>77362446</v>
      </c>
    </row>
    <row r="9" spans="1:6" x14ac:dyDescent="0.25">
      <c r="A9" s="15" t="s">
        <v>64</v>
      </c>
      <c r="B9" s="31">
        <f>Datos!$B$76</f>
        <v>10000000</v>
      </c>
    </row>
    <row r="10" spans="1:6" x14ac:dyDescent="0.25">
      <c r="A10" s="15" t="s">
        <v>158</v>
      </c>
      <c r="B10" s="35">
        <f>((ER!B9+ER!B11+ER!B12)/4)</f>
        <v>137552888.07193097</v>
      </c>
    </row>
    <row r="11" spans="1:6" x14ac:dyDescent="0.25">
      <c r="A11" s="15" t="s">
        <v>159</v>
      </c>
      <c r="B11" s="34">
        <f>SUM(B8:B10)</f>
        <v>224915334.07193097</v>
      </c>
    </row>
    <row r="13" spans="1:6" ht="20.100000000000001" customHeight="1" x14ac:dyDescent="0.25">
      <c r="A13" s="43" t="s">
        <v>160</v>
      </c>
      <c r="B13" s="44"/>
    </row>
    <row r="14" spans="1:6" x14ac:dyDescent="0.25">
      <c r="A14" s="15" t="s">
        <v>161</v>
      </c>
      <c r="B14" s="31">
        <f>Datos!$B$84</f>
        <v>60000000</v>
      </c>
    </row>
    <row r="15" spans="1:6" x14ac:dyDescent="0.25">
      <c r="A15" s="15" t="s">
        <v>162</v>
      </c>
      <c r="B15" s="35">
        <f>B11-B14</f>
        <v>164915334.07193097</v>
      </c>
    </row>
    <row r="16" spans="1:6" x14ac:dyDescent="0.25">
      <c r="A16" s="15" t="s">
        <v>163</v>
      </c>
      <c r="B16" s="34">
        <f>SUM(B14:B15)</f>
        <v>224915334.07193097</v>
      </c>
    </row>
    <row r="17" spans="1:6" x14ac:dyDescent="0.25">
      <c r="B17" s="28"/>
    </row>
    <row r="18" spans="1:6" x14ac:dyDescent="0.25">
      <c r="A18" s="15" t="s">
        <v>164</v>
      </c>
      <c r="B18" s="34">
        <f>B16-B11</f>
        <v>0</v>
      </c>
    </row>
    <row r="20" spans="1:6" x14ac:dyDescent="0.25">
      <c r="A20" s="15" t="s">
        <v>165</v>
      </c>
      <c r="B20" s="6">
        <f>B14/B16</f>
        <v>0.26676704924356642</v>
      </c>
    </row>
    <row r="21" spans="1:6" x14ac:dyDescent="0.25">
      <c r="A21" s="15" t="s">
        <v>166</v>
      </c>
      <c r="B21" s="6">
        <f>B15/B16</f>
        <v>0.73323295075643358</v>
      </c>
    </row>
    <row r="23" spans="1:6" x14ac:dyDescent="0.25">
      <c r="A23" s="46"/>
      <c r="B23" s="47"/>
      <c r="C23" s="47"/>
      <c r="D23" s="47"/>
      <c r="E23" s="47"/>
      <c r="F23" s="47"/>
    </row>
  </sheetData>
  <mergeCells count="4">
    <mergeCell ref="A13:B13"/>
    <mergeCell ref="A3:B3"/>
    <mergeCell ref="A1:F1"/>
    <mergeCell ref="A23:F2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showGridLines="0" workbookViewId="0">
      <selection activeCell="B3" sqref="B3:B7"/>
    </sheetView>
  </sheetViews>
  <sheetFormatPr baseColWidth="10" defaultColWidth="9.140625" defaultRowHeight="15" x14ac:dyDescent="0.25"/>
  <cols>
    <col min="1" max="1" width="15" bestFit="1" customWidth="1"/>
    <col min="2" max="2" width="12.28515625" bestFit="1" customWidth="1"/>
    <col min="3" max="7" width="16" customWidth="1"/>
    <col min="8" max="8" width="4" customWidth="1"/>
    <col min="10" max="10" width="10" customWidth="1"/>
    <col min="11" max="14" width="16" customWidth="1"/>
  </cols>
  <sheetData>
    <row r="1" spans="1:14" ht="18.75" x14ac:dyDescent="0.25">
      <c r="A1" s="45" t="s">
        <v>300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3" spans="1:14" x14ac:dyDescent="0.25">
      <c r="A3" s="15" t="s">
        <v>71</v>
      </c>
      <c r="B3" s="31">
        <v>60000000</v>
      </c>
    </row>
    <row r="4" spans="1:14" x14ac:dyDescent="0.25">
      <c r="A4" s="15" t="s">
        <v>72</v>
      </c>
      <c r="B4" s="26">
        <f>Datos!$B$85</f>
        <v>1.9E-2</v>
      </c>
    </row>
    <row r="5" spans="1:14" x14ac:dyDescent="0.25">
      <c r="A5" s="15" t="s">
        <v>73</v>
      </c>
      <c r="B5" s="30">
        <f>Datos!$B$86</f>
        <v>60</v>
      </c>
    </row>
    <row r="6" spans="1:14" x14ac:dyDescent="0.25">
      <c r="A6" s="15" t="s">
        <v>167</v>
      </c>
      <c r="B6" s="27">
        <f>-PMT(B4,B5,B3)</f>
        <v>1684540.9273437713</v>
      </c>
    </row>
    <row r="7" spans="1:14" x14ac:dyDescent="0.25">
      <c r="A7" s="15" t="s">
        <v>168</v>
      </c>
      <c r="B7" s="26">
        <f>(1+B4)^12-1</f>
        <v>0.25340149415222601</v>
      </c>
    </row>
    <row r="10" spans="1:14" x14ac:dyDescent="0.25">
      <c r="A10" s="9" t="s">
        <v>169</v>
      </c>
      <c r="B10" s="9" t="s">
        <v>170</v>
      </c>
      <c r="C10" s="9" t="s">
        <v>171</v>
      </c>
      <c r="D10" s="9" t="s">
        <v>172</v>
      </c>
      <c r="E10" s="9" t="s">
        <v>173</v>
      </c>
      <c r="F10" s="9" t="s">
        <v>174</v>
      </c>
      <c r="G10" s="9" t="s">
        <v>175</v>
      </c>
      <c r="J10" s="9" t="s">
        <v>170</v>
      </c>
      <c r="K10" s="9" t="s">
        <v>176</v>
      </c>
      <c r="L10" s="9" t="s">
        <v>173</v>
      </c>
      <c r="M10" s="9" t="s">
        <v>174</v>
      </c>
      <c r="N10" s="9" t="s">
        <v>175</v>
      </c>
    </row>
    <row r="11" spans="1:14" x14ac:dyDescent="0.25">
      <c r="A11" s="13">
        <v>1</v>
      </c>
      <c r="B11" s="13">
        <f t="shared" ref="B11:B42" si="0">ROUNDUP(A11/12,0)</f>
        <v>1</v>
      </c>
      <c r="C11" s="3">
        <f>$B$3</f>
        <v>60000000</v>
      </c>
      <c r="D11" s="3">
        <f t="shared" ref="D11:D42" si="1">$B$6</f>
        <v>1684540.9273437713</v>
      </c>
      <c r="E11" s="3">
        <f t="shared" ref="E11:E42" si="2">C11*$B$4</f>
        <v>1140000</v>
      </c>
      <c r="F11" s="3">
        <f t="shared" ref="F11:F42" si="3">D11-E11</f>
        <v>544540.92734377133</v>
      </c>
      <c r="G11" s="3">
        <f t="shared" ref="G11:G42" si="4">MAX(0,C11-F11)</f>
        <v>59455459.072656229</v>
      </c>
      <c r="J11" s="13">
        <v>1</v>
      </c>
      <c r="K11" s="7">
        <f>SUMIF($B$11:$B$70,J11,$D$11:$D$70)</f>
        <v>20214491.128125254</v>
      </c>
      <c r="L11" s="7">
        <f>SUMIF($B$11:$B$70,J11,$E$11:$E$70)</f>
        <v>12951991.937812056</v>
      </c>
      <c r="M11" s="7">
        <f>SUMIF($B$11:$B$70,J11,$F$11:$F$70)</f>
        <v>7262499.1903131986</v>
      </c>
      <c r="N11" s="7">
        <f>INDEX($G$11:$G$70,J11*12)</f>
        <v>52737500.809686802</v>
      </c>
    </row>
    <row r="12" spans="1:14" x14ac:dyDescent="0.25">
      <c r="A12" s="13">
        <f t="shared" ref="A12:A43" si="5">A11+1</f>
        <v>2</v>
      </c>
      <c r="B12" s="13">
        <f t="shared" si="0"/>
        <v>1</v>
      </c>
      <c r="C12" s="3">
        <f t="shared" ref="C12:C43" si="6">G11</f>
        <v>59455459.072656229</v>
      </c>
      <c r="D12" s="3">
        <f t="shared" si="1"/>
        <v>1684540.9273437713</v>
      </c>
      <c r="E12" s="3">
        <f t="shared" si="2"/>
        <v>1129653.7223804684</v>
      </c>
      <c r="F12" s="3">
        <f t="shared" si="3"/>
        <v>554887.20496330294</v>
      </c>
      <c r="G12" s="3">
        <f t="shared" si="4"/>
        <v>58900571.867692925</v>
      </c>
      <c r="J12" s="13">
        <v>2</v>
      </c>
      <c r="K12" s="8">
        <f>SUMIF($B$11:$B$70,J12,$D$11:$D$70)</f>
        <v>20214491.128125254</v>
      </c>
      <c r="L12" s="8">
        <f>SUMIF($B$11:$B$70,J12,$E$11:$E$70)</f>
        <v>11111663.791707356</v>
      </c>
      <c r="M12" s="8">
        <f>SUMIF($B$11:$B$70,J12,$F$11:$F$70)</f>
        <v>9102827.3364179023</v>
      </c>
      <c r="N12" s="8">
        <f>INDEX($G$11:$G$70,J12*12)</f>
        <v>43634673.473268904</v>
      </c>
    </row>
    <row r="13" spans="1:14" x14ac:dyDescent="0.25">
      <c r="A13" s="13">
        <f t="shared" si="5"/>
        <v>3</v>
      </c>
      <c r="B13" s="13">
        <f t="shared" si="0"/>
        <v>1</v>
      </c>
      <c r="C13" s="3">
        <f t="shared" si="6"/>
        <v>58900571.867692925</v>
      </c>
      <c r="D13" s="3">
        <f t="shared" si="1"/>
        <v>1684540.9273437713</v>
      </c>
      <c r="E13" s="3">
        <f t="shared" si="2"/>
        <v>1119110.8654861655</v>
      </c>
      <c r="F13" s="3">
        <f t="shared" si="3"/>
        <v>565430.06185760582</v>
      </c>
      <c r="G13" s="3">
        <f t="shared" si="4"/>
        <v>58335141.805835322</v>
      </c>
      <c r="J13" s="13">
        <v>3</v>
      </c>
      <c r="K13" s="8">
        <f>SUMIF($B$11:$B$70,J13,$D$11:$D$70)</f>
        <v>20214491.128125254</v>
      </c>
      <c r="L13" s="8">
        <f>SUMIF($B$11:$B$70,J13,$E$11:$E$70)</f>
        <v>8804993.7436493281</v>
      </c>
      <c r="M13" s="8">
        <f>SUMIF($B$11:$B$70,J13,$F$11:$F$70)</f>
        <v>11409497.38447593</v>
      </c>
      <c r="N13" s="8">
        <f>INDEX($G$11:$G$70,J13*12)</f>
        <v>32225176.08879298</v>
      </c>
    </row>
    <row r="14" spans="1:14" x14ac:dyDescent="0.25">
      <c r="A14" s="13">
        <f t="shared" si="5"/>
        <v>4</v>
      </c>
      <c r="B14" s="13">
        <f t="shared" si="0"/>
        <v>1</v>
      </c>
      <c r="C14" s="3">
        <f t="shared" si="6"/>
        <v>58335141.805835322</v>
      </c>
      <c r="D14" s="3">
        <f t="shared" si="1"/>
        <v>1684540.9273437713</v>
      </c>
      <c r="E14" s="3">
        <f t="shared" si="2"/>
        <v>1108367.6943108712</v>
      </c>
      <c r="F14" s="3">
        <f t="shared" si="3"/>
        <v>576173.23303290014</v>
      </c>
      <c r="G14" s="3">
        <f t="shared" si="4"/>
        <v>57758968.572802424</v>
      </c>
      <c r="J14" s="13">
        <v>4</v>
      </c>
      <c r="K14" s="8">
        <f>SUMIF($B$11:$B$70,J14,$D$11:$D$70)</f>
        <v>20214491.128125254</v>
      </c>
      <c r="L14" s="8">
        <f>SUMIF($B$11:$B$70,J14,$E$11:$E$70)</f>
        <v>5913810.0588972028</v>
      </c>
      <c r="M14" s="8">
        <f>SUMIF($B$11:$B$70,J14,$F$11:$F$70)</f>
        <v>14300681.069228053</v>
      </c>
      <c r="N14" s="8">
        <f>INDEX($G$11:$G$70,J14*12)</f>
        <v>17924495.019564923</v>
      </c>
    </row>
    <row r="15" spans="1:14" x14ac:dyDescent="0.25">
      <c r="A15" s="13">
        <f t="shared" si="5"/>
        <v>5</v>
      </c>
      <c r="B15" s="13">
        <f t="shared" si="0"/>
        <v>1</v>
      </c>
      <c r="C15" s="3">
        <f t="shared" si="6"/>
        <v>57758968.572802424</v>
      </c>
      <c r="D15" s="3">
        <f t="shared" si="1"/>
        <v>1684540.9273437713</v>
      </c>
      <c r="E15" s="3">
        <f t="shared" si="2"/>
        <v>1097420.4028832461</v>
      </c>
      <c r="F15" s="3">
        <f t="shared" si="3"/>
        <v>587120.52446052525</v>
      </c>
      <c r="G15" s="3">
        <f t="shared" si="4"/>
        <v>57171848.0483419</v>
      </c>
      <c r="J15" s="13">
        <v>5</v>
      </c>
      <c r="K15" s="8">
        <f>SUMIF($B$11:$B$70,J15,$D$11:$D$70)</f>
        <v>20214491.128125254</v>
      </c>
      <c r="L15" s="8">
        <f>SUMIF($B$11:$B$70,J15,$E$11:$E$70)</f>
        <v>2289996.1085603507</v>
      </c>
      <c r="M15" s="8">
        <f>SUMIF($B$11:$B$70,J15,$F$11:$F$70)</f>
        <v>17924495.019564904</v>
      </c>
      <c r="N15" s="8">
        <f>INDEX($G$11:$G$70,J15*12)</f>
        <v>1.6996636986732483E-8</v>
      </c>
    </row>
    <row r="16" spans="1:14" x14ac:dyDescent="0.25">
      <c r="A16" s="13">
        <f t="shared" si="5"/>
        <v>6</v>
      </c>
      <c r="B16" s="13">
        <f t="shared" si="0"/>
        <v>1</v>
      </c>
      <c r="C16" s="3">
        <f t="shared" si="6"/>
        <v>57171848.0483419</v>
      </c>
      <c r="D16" s="3">
        <f t="shared" si="1"/>
        <v>1684540.9273437713</v>
      </c>
      <c r="E16" s="3">
        <f t="shared" si="2"/>
        <v>1086265.1129184961</v>
      </c>
      <c r="F16" s="3">
        <f t="shared" si="3"/>
        <v>598275.8144252752</v>
      </c>
      <c r="G16" s="3">
        <f t="shared" si="4"/>
        <v>56573572.233916625</v>
      </c>
    </row>
    <row r="17" spans="1:7" x14ac:dyDescent="0.25">
      <c r="A17" s="13">
        <f t="shared" si="5"/>
        <v>7</v>
      </c>
      <c r="B17" s="13">
        <f t="shared" si="0"/>
        <v>1</v>
      </c>
      <c r="C17" s="3">
        <f t="shared" si="6"/>
        <v>56573572.233916625</v>
      </c>
      <c r="D17" s="3">
        <f t="shared" si="1"/>
        <v>1684540.9273437713</v>
      </c>
      <c r="E17" s="3">
        <f t="shared" si="2"/>
        <v>1074897.8724444159</v>
      </c>
      <c r="F17" s="3">
        <f t="shared" si="3"/>
        <v>609643.0548993554</v>
      </c>
      <c r="G17" s="3">
        <f t="shared" si="4"/>
        <v>55963929.179017268</v>
      </c>
    </row>
    <row r="18" spans="1:7" x14ac:dyDescent="0.25">
      <c r="A18" s="13">
        <f t="shared" si="5"/>
        <v>8</v>
      </c>
      <c r="B18" s="13">
        <f t="shared" si="0"/>
        <v>1</v>
      </c>
      <c r="C18" s="3">
        <f t="shared" si="6"/>
        <v>55963929.179017268</v>
      </c>
      <c r="D18" s="3">
        <f t="shared" si="1"/>
        <v>1684540.9273437713</v>
      </c>
      <c r="E18" s="3">
        <f t="shared" si="2"/>
        <v>1063314.6544013282</v>
      </c>
      <c r="F18" s="3">
        <f t="shared" si="3"/>
        <v>621226.27294244315</v>
      </c>
      <c r="G18" s="3">
        <f t="shared" si="4"/>
        <v>55342702.906074822</v>
      </c>
    </row>
    <row r="19" spans="1:7" x14ac:dyDescent="0.25">
      <c r="A19" s="13">
        <f t="shared" si="5"/>
        <v>9</v>
      </c>
      <c r="B19" s="13">
        <f t="shared" si="0"/>
        <v>1</v>
      </c>
      <c r="C19" s="3">
        <f t="shared" si="6"/>
        <v>55342702.906074822</v>
      </c>
      <c r="D19" s="3">
        <f t="shared" si="1"/>
        <v>1684540.9273437713</v>
      </c>
      <c r="E19" s="3">
        <f t="shared" si="2"/>
        <v>1051511.3552154216</v>
      </c>
      <c r="F19" s="3">
        <f t="shared" si="3"/>
        <v>633029.57212834968</v>
      </c>
      <c r="G19" s="3">
        <f t="shared" si="4"/>
        <v>54709673.333946474</v>
      </c>
    </row>
    <row r="20" spans="1:7" x14ac:dyDescent="0.25">
      <c r="A20" s="13">
        <f t="shared" si="5"/>
        <v>10</v>
      </c>
      <c r="B20" s="13">
        <f t="shared" si="0"/>
        <v>1</v>
      </c>
      <c r="C20" s="3">
        <f t="shared" si="6"/>
        <v>54709673.333946474</v>
      </c>
      <c r="D20" s="3">
        <f t="shared" si="1"/>
        <v>1684540.9273437713</v>
      </c>
      <c r="E20" s="3">
        <f t="shared" si="2"/>
        <v>1039483.793344983</v>
      </c>
      <c r="F20" s="3">
        <f t="shared" si="3"/>
        <v>645057.13399878831</v>
      </c>
      <c r="G20" s="3">
        <f t="shared" si="4"/>
        <v>54064616.199947685</v>
      </c>
    </row>
    <row r="21" spans="1:7" x14ac:dyDescent="0.25">
      <c r="A21" s="13">
        <f t="shared" si="5"/>
        <v>11</v>
      </c>
      <c r="B21" s="13">
        <f t="shared" si="0"/>
        <v>1</v>
      </c>
      <c r="C21" s="3">
        <f t="shared" si="6"/>
        <v>54064616.199947685</v>
      </c>
      <c r="D21" s="3">
        <f t="shared" si="1"/>
        <v>1684540.9273437713</v>
      </c>
      <c r="E21" s="3">
        <f t="shared" si="2"/>
        <v>1027227.707799006</v>
      </c>
      <c r="F21" s="3">
        <f t="shared" si="3"/>
        <v>657313.21954476531</v>
      </c>
      <c r="G21" s="3">
        <f t="shared" si="4"/>
        <v>53407302.980402917</v>
      </c>
    </row>
    <row r="22" spans="1:7" x14ac:dyDescent="0.25">
      <c r="A22" s="13">
        <f t="shared" si="5"/>
        <v>12</v>
      </c>
      <c r="B22" s="13">
        <f t="shared" si="0"/>
        <v>1</v>
      </c>
      <c r="C22" s="3">
        <f t="shared" si="6"/>
        <v>53407302.980402917</v>
      </c>
      <c r="D22" s="3">
        <f t="shared" si="1"/>
        <v>1684540.9273437713</v>
      </c>
      <c r="E22" s="3">
        <f t="shared" si="2"/>
        <v>1014738.7566276554</v>
      </c>
      <c r="F22" s="3">
        <f t="shared" si="3"/>
        <v>669802.17071611597</v>
      </c>
      <c r="G22" s="3">
        <f t="shared" si="4"/>
        <v>52737500.809686802</v>
      </c>
    </row>
    <row r="23" spans="1:7" x14ac:dyDescent="0.25">
      <c r="A23" s="13">
        <f t="shared" si="5"/>
        <v>13</v>
      </c>
      <c r="B23" s="13">
        <f t="shared" si="0"/>
        <v>2</v>
      </c>
      <c r="C23" s="3">
        <f t="shared" si="6"/>
        <v>52737500.809686802</v>
      </c>
      <c r="D23" s="3">
        <f t="shared" si="1"/>
        <v>1684540.9273437713</v>
      </c>
      <c r="E23" s="3">
        <f t="shared" si="2"/>
        <v>1002012.5153840493</v>
      </c>
      <c r="F23" s="3">
        <f t="shared" si="3"/>
        <v>682528.41195972206</v>
      </c>
      <c r="G23" s="3">
        <f t="shared" si="4"/>
        <v>52054972.39772708</v>
      </c>
    </row>
    <row r="24" spans="1:7" x14ac:dyDescent="0.25">
      <c r="A24" s="13">
        <f t="shared" si="5"/>
        <v>14</v>
      </c>
      <c r="B24" s="13">
        <f t="shared" si="0"/>
        <v>2</v>
      </c>
      <c r="C24" s="3">
        <f t="shared" si="6"/>
        <v>52054972.39772708</v>
      </c>
      <c r="D24" s="3">
        <f t="shared" si="1"/>
        <v>1684540.9273437713</v>
      </c>
      <c r="E24" s="3">
        <f t="shared" si="2"/>
        <v>989044.47555681446</v>
      </c>
      <c r="F24" s="3">
        <f t="shared" si="3"/>
        <v>695496.45178695687</v>
      </c>
      <c r="G24" s="3">
        <f t="shared" si="4"/>
        <v>51359475.945940122</v>
      </c>
    </row>
    <row r="25" spans="1:7" x14ac:dyDescent="0.25">
      <c r="A25" s="13">
        <f t="shared" si="5"/>
        <v>15</v>
      </c>
      <c r="B25" s="13">
        <f t="shared" si="0"/>
        <v>2</v>
      </c>
      <c r="C25" s="3">
        <f t="shared" si="6"/>
        <v>51359475.945940122</v>
      </c>
      <c r="D25" s="3">
        <f t="shared" si="1"/>
        <v>1684540.9273437713</v>
      </c>
      <c r="E25" s="3">
        <f t="shared" si="2"/>
        <v>975830.04297286225</v>
      </c>
      <c r="F25" s="3">
        <f t="shared" si="3"/>
        <v>708710.88437090907</v>
      </c>
      <c r="G25" s="3">
        <f t="shared" si="4"/>
        <v>50650765.061569214</v>
      </c>
    </row>
    <row r="26" spans="1:7" x14ac:dyDescent="0.25">
      <c r="A26" s="13">
        <f t="shared" si="5"/>
        <v>16</v>
      </c>
      <c r="B26" s="13">
        <f t="shared" si="0"/>
        <v>2</v>
      </c>
      <c r="C26" s="3">
        <f t="shared" si="6"/>
        <v>50650765.061569214</v>
      </c>
      <c r="D26" s="3">
        <f t="shared" si="1"/>
        <v>1684540.9273437713</v>
      </c>
      <c r="E26" s="3">
        <f t="shared" si="2"/>
        <v>962364.53616981499</v>
      </c>
      <c r="F26" s="3">
        <f t="shared" si="3"/>
        <v>722176.39117395633</v>
      </c>
      <c r="G26" s="3">
        <f t="shared" si="4"/>
        <v>49928588.670395255</v>
      </c>
    </row>
    <row r="27" spans="1:7" x14ac:dyDescent="0.25">
      <c r="A27" s="13">
        <f t="shared" si="5"/>
        <v>17</v>
      </c>
      <c r="B27" s="13">
        <f t="shared" si="0"/>
        <v>2</v>
      </c>
      <c r="C27" s="3">
        <f t="shared" si="6"/>
        <v>49928588.670395255</v>
      </c>
      <c r="D27" s="3">
        <f t="shared" si="1"/>
        <v>1684540.9273437713</v>
      </c>
      <c r="E27" s="3">
        <f t="shared" si="2"/>
        <v>948643.18473750982</v>
      </c>
      <c r="F27" s="3">
        <f t="shared" si="3"/>
        <v>735897.74260626151</v>
      </c>
      <c r="G27" s="3">
        <f t="shared" si="4"/>
        <v>49192690.927788995</v>
      </c>
    </row>
    <row r="28" spans="1:7" x14ac:dyDescent="0.25">
      <c r="A28" s="13">
        <f t="shared" si="5"/>
        <v>18</v>
      </c>
      <c r="B28" s="13">
        <f t="shared" si="0"/>
        <v>2</v>
      </c>
      <c r="C28" s="3">
        <f t="shared" si="6"/>
        <v>49192690.927788995</v>
      </c>
      <c r="D28" s="3">
        <f t="shared" si="1"/>
        <v>1684540.9273437713</v>
      </c>
      <c r="E28" s="3">
        <f t="shared" si="2"/>
        <v>934661.12762799091</v>
      </c>
      <c r="F28" s="3">
        <f t="shared" si="3"/>
        <v>749879.79971578042</v>
      </c>
      <c r="G28" s="3">
        <f t="shared" si="4"/>
        <v>48442811.128073215</v>
      </c>
    </row>
    <row r="29" spans="1:7" x14ac:dyDescent="0.25">
      <c r="A29" s="13">
        <f t="shared" si="5"/>
        <v>19</v>
      </c>
      <c r="B29" s="13">
        <f t="shared" si="0"/>
        <v>2</v>
      </c>
      <c r="C29" s="3">
        <f t="shared" si="6"/>
        <v>48442811.128073215</v>
      </c>
      <c r="D29" s="3">
        <f t="shared" si="1"/>
        <v>1684540.9273437713</v>
      </c>
      <c r="E29" s="3">
        <f t="shared" si="2"/>
        <v>920413.41143339104</v>
      </c>
      <c r="F29" s="3">
        <f t="shared" si="3"/>
        <v>764127.51591038029</v>
      </c>
      <c r="G29" s="3">
        <f t="shared" si="4"/>
        <v>47678683.612162836</v>
      </c>
    </row>
    <row r="30" spans="1:7" x14ac:dyDescent="0.25">
      <c r="A30" s="13">
        <f t="shared" si="5"/>
        <v>20</v>
      </c>
      <c r="B30" s="13">
        <f t="shared" si="0"/>
        <v>2</v>
      </c>
      <c r="C30" s="3">
        <f t="shared" si="6"/>
        <v>47678683.612162836</v>
      </c>
      <c r="D30" s="3">
        <f t="shared" si="1"/>
        <v>1684540.9273437713</v>
      </c>
      <c r="E30" s="3">
        <f t="shared" si="2"/>
        <v>905894.98863109387</v>
      </c>
      <c r="F30" s="3">
        <f t="shared" si="3"/>
        <v>778645.93871267745</v>
      </c>
      <c r="G30" s="3">
        <f t="shared" si="4"/>
        <v>46900037.673450157</v>
      </c>
    </row>
    <row r="31" spans="1:7" x14ac:dyDescent="0.25">
      <c r="A31" s="13">
        <f t="shared" si="5"/>
        <v>21</v>
      </c>
      <c r="B31" s="13">
        <f t="shared" si="0"/>
        <v>2</v>
      </c>
      <c r="C31" s="3">
        <f t="shared" si="6"/>
        <v>46900037.673450157</v>
      </c>
      <c r="D31" s="3">
        <f t="shared" si="1"/>
        <v>1684540.9273437713</v>
      </c>
      <c r="E31" s="3">
        <f t="shared" si="2"/>
        <v>891100.71579555294</v>
      </c>
      <c r="F31" s="3">
        <f t="shared" si="3"/>
        <v>793440.21154821839</v>
      </c>
      <c r="G31" s="3">
        <f t="shared" si="4"/>
        <v>46106597.46190194</v>
      </c>
    </row>
    <row r="32" spans="1:7" x14ac:dyDescent="0.25">
      <c r="A32" s="13">
        <f t="shared" si="5"/>
        <v>22</v>
      </c>
      <c r="B32" s="13">
        <f t="shared" si="0"/>
        <v>2</v>
      </c>
      <c r="C32" s="3">
        <f t="shared" si="6"/>
        <v>46106597.46190194</v>
      </c>
      <c r="D32" s="3">
        <f t="shared" si="1"/>
        <v>1684540.9273437713</v>
      </c>
      <c r="E32" s="3">
        <f t="shared" si="2"/>
        <v>876025.3517761369</v>
      </c>
      <c r="F32" s="3">
        <f t="shared" si="3"/>
        <v>808515.57556763443</v>
      </c>
      <c r="G32" s="3">
        <f t="shared" si="4"/>
        <v>45298081.886334307</v>
      </c>
    </row>
    <row r="33" spans="1:7" x14ac:dyDescent="0.25">
      <c r="A33" s="13">
        <f t="shared" si="5"/>
        <v>23</v>
      </c>
      <c r="B33" s="13">
        <f t="shared" si="0"/>
        <v>2</v>
      </c>
      <c r="C33" s="3">
        <f t="shared" si="6"/>
        <v>45298081.886334307</v>
      </c>
      <c r="D33" s="3">
        <f t="shared" si="1"/>
        <v>1684540.9273437713</v>
      </c>
      <c r="E33" s="3">
        <f t="shared" si="2"/>
        <v>860663.55584035185</v>
      </c>
      <c r="F33" s="3">
        <f t="shared" si="3"/>
        <v>823877.37150341948</v>
      </c>
      <c r="G33" s="3">
        <f t="shared" si="4"/>
        <v>44474204.514830887</v>
      </c>
    </row>
    <row r="34" spans="1:7" x14ac:dyDescent="0.25">
      <c r="A34" s="13">
        <f t="shared" si="5"/>
        <v>24</v>
      </c>
      <c r="B34" s="13">
        <f t="shared" si="0"/>
        <v>2</v>
      </c>
      <c r="C34" s="3">
        <f t="shared" si="6"/>
        <v>44474204.514830887</v>
      </c>
      <c r="D34" s="3">
        <f t="shared" si="1"/>
        <v>1684540.9273437713</v>
      </c>
      <c r="E34" s="3">
        <f t="shared" si="2"/>
        <v>845009.88578178687</v>
      </c>
      <c r="F34" s="3">
        <f t="shared" si="3"/>
        <v>839531.04156198446</v>
      </c>
      <c r="G34" s="3">
        <f t="shared" si="4"/>
        <v>43634673.473268904</v>
      </c>
    </row>
    <row r="35" spans="1:7" x14ac:dyDescent="0.25">
      <c r="A35" s="13">
        <f t="shared" si="5"/>
        <v>25</v>
      </c>
      <c r="B35" s="13">
        <f t="shared" si="0"/>
        <v>3</v>
      </c>
      <c r="C35" s="3">
        <f t="shared" si="6"/>
        <v>43634673.473268904</v>
      </c>
      <c r="D35" s="3">
        <f t="shared" si="1"/>
        <v>1684540.9273437713</v>
      </c>
      <c r="E35" s="3">
        <f t="shared" si="2"/>
        <v>829058.79599210911</v>
      </c>
      <c r="F35" s="3">
        <f t="shared" si="3"/>
        <v>855482.13135166222</v>
      </c>
      <c r="G35" s="3">
        <f t="shared" si="4"/>
        <v>42779191.341917239</v>
      </c>
    </row>
    <row r="36" spans="1:7" x14ac:dyDescent="0.25">
      <c r="A36" s="13">
        <f t="shared" si="5"/>
        <v>26</v>
      </c>
      <c r="B36" s="13">
        <f t="shared" si="0"/>
        <v>3</v>
      </c>
      <c r="C36" s="3">
        <f t="shared" si="6"/>
        <v>42779191.341917239</v>
      </c>
      <c r="D36" s="3">
        <f t="shared" si="1"/>
        <v>1684540.9273437713</v>
      </c>
      <c r="E36" s="3">
        <f t="shared" si="2"/>
        <v>812804.63549642754</v>
      </c>
      <c r="F36" s="3">
        <f t="shared" si="3"/>
        <v>871736.29184734379</v>
      </c>
      <c r="G36" s="3">
        <f t="shared" si="4"/>
        <v>41907455.050069898</v>
      </c>
    </row>
    <row r="37" spans="1:7" x14ac:dyDescent="0.25">
      <c r="A37" s="13">
        <f t="shared" si="5"/>
        <v>27</v>
      </c>
      <c r="B37" s="13">
        <f t="shared" si="0"/>
        <v>3</v>
      </c>
      <c r="C37" s="3">
        <f t="shared" si="6"/>
        <v>41907455.050069898</v>
      </c>
      <c r="D37" s="3">
        <f t="shared" si="1"/>
        <v>1684540.9273437713</v>
      </c>
      <c r="E37" s="3">
        <f t="shared" si="2"/>
        <v>796241.6459513281</v>
      </c>
      <c r="F37" s="3">
        <f t="shared" si="3"/>
        <v>888299.28139244323</v>
      </c>
      <c r="G37" s="3">
        <f t="shared" si="4"/>
        <v>41019155.768677458</v>
      </c>
    </row>
    <row r="38" spans="1:7" x14ac:dyDescent="0.25">
      <c r="A38" s="13">
        <f t="shared" si="5"/>
        <v>28</v>
      </c>
      <c r="B38" s="13">
        <f t="shared" si="0"/>
        <v>3</v>
      </c>
      <c r="C38" s="3">
        <f t="shared" si="6"/>
        <v>41019155.768677458</v>
      </c>
      <c r="D38" s="3">
        <f t="shared" si="1"/>
        <v>1684540.9273437713</v>
      </c>
      <c r="E38" s="3">
        <f t="shared" si="2"/>
        <v>779363.95960487169</v>
      </c>
      <c r="F38" s="3">
        <f t="shared" si="3"/>
        <v>905176.96773889964</v>
      </c>
      <c r="G38" s="3">
        <f t="shared" si="4"/>
        <v>40113978.800938562</v>
      </c>
    </row>
    <row r="39" spans="1:7" x14ac:dyDescent="0.25">
      <c r="A39" s="13">
        <f t="shared" si="5"/>
        <v>29</v>
      </c>
      <c r="B39" s="13">
        <f t="shared" si="0"/>
        <v>3</v>
      </c>
      <c r="C39" s="3">
        <f t="shared" si="6"/>
        <v>40113978.800938562</v>
      </c>
      <c r="D39" s="3">
        <f t="shared" si="1"/>
        <v>1684540.9273437713</v>
      </c>
      <c r="E39" s="3">
        <f t="shared" si="2"/>
        <v>762165.59721783269</v>
      </c>
      <c r="F39" s="3">
        <f t="shared" si="3"/>
        <v>922375.33012593864</v>
      </c>
      <c r="G39" s="3">
        <f t="shared" si="4"/>
        <v>39191603.470812626</v>
      </c>
    </row>
    <row r="40" spans="1:7" x14ac:dyDescent="0.25">
      <c r="A40" s="13">
        <f t="shared" si="5"/>
        <v>30</v>
      </c>
      <c r="B40" s="13">
        <f t="shared" si="0"/>
        <v>3</v>
      </c>
      <c r="C40" s="3">
        <f t="shared" si="6"/>
        <v>39191603.470812626</v>
      </c>
      <c r="D40" s="3">
        <f t="shared" si="1"/>
        <v>1684540.9273437713</v>
      </c>
      <c r="E40" s="3">
        <f t="shared" si="2"/>
        <v>744640.46594543988</v>
      </c>
      <c r="F40" s="3">
        <f t="shared" si="3"/>
        <v>939900.46139833145</v>
      </c>
      <c r="G40" s="3">
        <f t="shared" si="4"/>
        <v>38251703.009414293</v>
      </c>
    </row>
    <row r="41" spans="1:7" x14ac:dyDescent="0.25">
      <c r="A41" s="13">
        <f t="shared" si="5"/>
        <v>31</v>
      </c>
      <c r="B41" s="13">
        <f t="shared" si="0"/>
        <v>3</v>
      </c>
      <c r="C41" s="3">
        <f t="shared" si="6"/>
        <v>38251703.009414293</v>
      </c>
      <c r="D41" s="3">
        <f t="shared" si="1"/>
        <v>1684540.9273437713</v>
      </c>
      <c r="E41" s="3">
        <f t="shared" si="2"/>
        <v>726782.35717887152</v>
      </c>
      <c r="F41" s="3">
        <f t="shared" si="3"/>
        <v>957758.57016489981</v>
      </c>
      <c r="G41" s="3">
        <f t="shared" si="4"/>
        <v>37293944.439249396</v>
      </c>
    </row>
    <row r="42" spans="1:7" x14ac:dyDescent="0.25">
      <c r="A42" s="13">
        <f t="shared" si="5"/>
        <v>32</v>
      </c>
      <c r="B42" s="13">
        <f t="shared" si="0"/>
        <v>3</v>
      </c>
      <c r="C42" s="3">
        <f t="shared" si="6"/>
        <v>37293944.439249396</v>
      </c>
      <c r="D42" s="3">
        <f t="shared" si="1"/>
        <v>1684540.9273437713</v>
      </c>
      <c r="E42" s="3">
        <f t="shared" si="2"/>
        <v>708584.94434573851</v>
      </c>
      <c r="F42" s="3">
        <f t="shared" si="3"/>
        <v>975955.98299803282</v>
      </c>
      <c r="G42" s="3">
        <f t="shared" si="4"/>
        <v>36317988.45625136</v>
      </c>
    </row>
    <row r="43" spans="1:7" x14ac:dyDescent="0.25">
      <c r="A43" s="13">
        <f t="shared" si="5"/>
        <v>33</v>
      </c>
      <c r="B43" s="13">
        <f t="shared" ref="B43:B70" si="7">ROUNDUP(A43/12,0)</f>
        <v>3</v>
      </c>
      <c r="C43" s="3">
        <f t="shared" si="6"/>
        <v>36317988.45625136</v>
      </c>
      <c r="D43" s="3">
        <f t="shared" ref="D43:D70" si="8">$B$6</f>
        <v>1684540.9273437713</v>
      </c>
      <c r="E43" s="3">
        <f t="shared" ref="E43:E70" si="9">C43*$B$4</f>
        <v>690041.78066877578</v>
      </c>
      <c r="F43" s="3">
        <f t="shared" ref="F43:F70" si="10">D43-E43</f>
        <v>994499.14667499554</v>
      </c>
      <c r="G43" s="3">
        <f t="shared" ref="G43:G70" si="11">MAX(0,C43-F43)</f>
        <v>35323489.309576362</v>
      </c>
    </row>
    <row r="44" spans="1:7" x14ac:dyDescent="0.25">
      <c r="A44" s="13">
        <f t="shared" ref="A44:A70" si="12">A43+1</f>
        <v>34</v>
      </c>
      <c r="B44" s="13">
        <f t="shared" si="7"/>
        <v>3</v>
      </c>
      <c r="C44" s="3">
        <f t="shared" ref="C44:C70" si="13">G43</f>
        <v>35323489.309576362</v>
      </c>
      <c r="D44" s="3">
        <f t="shared" si="8"/>
        <v>1684540.9273437713</v>
      </c>
      <c r="E44" s="3">
        <f t="shared" si="9"/>
        <v>671146.29688195093</v>
      </c>
      <c r="F44" s="3">
        <f t="shared" si="10"/>
        <v>1013394.6304618204</v>
      </c>
      <c r="G44" s="3">
        <f t="shared" si="11"/>
        <v>34310094.679114543</v>
      </c>
    </row>
    <row r="45" spans="1:7" x14ac:dyDescent="0.25">
      <c r="A45" s="13">
        <f t="shared" si="12"/>
        <v>35</v>
      </c>
      <c r="B45" s="13">
        <f t="shared" si="7"/>
        <v>3</v>
      </c>
      <c r="C45" s="3">
        <f t="shared" si="13"/>
        <v>34310094.679114543</v>
      </c>
      <c r="D45" s="3">
        <f t="shared" si="8"/>
        <v>1684540.9273437713</v>
      </c>
      <c r="E45" s="3">
        <f t="shared" si="9"/>
        <v>651891.79890317633</v>
      </c>
      <c r="F45" s="3">
        <f t="shared" si="10"/>
        <v>1032649.128440595</v>
      </c>
      <c r="G45" s="3">
        <f t="shared" si="11"/>
        <v>33277445.550673947</v>
      </c>
    </row>
    <row r="46" spans="1:7" x14ac:dyDescent="0.25">
      <c r="A46" s="13">
        <f t="shared" si="12"/>
        <v>36</v>
      </c>
      <c r="B46" s="13">
        <f t="shared" si="7"/>
        <v>3</v>
      </c>
      <c r="C46" s="3">
        <f t="shared" si="13"/>
        <v>33277445.550673947</v>
      </c>
      <c r="D46" s="3">
        <f t="shared" si="8"/>
        <v>1684540.9273437713</v>
      </c>
      <c r="E46" s="3">
        <f t="shared" si="9"/>
        <v>632271.465462805</v>
      </c>
      <c r="F46" s="3">
        <f t="shared" si="10"/>
        <v>1052269.4618809663</v>
      </c>
      <c r="G46" s="3">
        <f t="shared" si="11"/>
        <v>32225176.08879298</v>
      </c>
    </row>
    <row r="47" spans="1:7" x14ac:dyDescent="0.25">
      <c r="A47" s="13">
        <f t="shared" si="12"/>
        <v>37</v>
      </c>
      <c r="B47" s="13">
        <f t="shared" si="7"/>
        <v>4</v>
      </c>
      <c r="C47" s="3">
        <f t="shared" si="13"/>
        <v>32225176.08879298</v>
      </c>
      <c r="D47" s="3">
        <f t="shared" si="8"/>
        <v>1684540.9273437713</v>
      </c>
      <c r="E47" s="3">
        <f t="shared" si="9"/>
        <v>612278.34568706655</v>
      </c>
      <c r="F47" s="3">
        <f t="shared" si="10"/>
        <v>1072262.5816567047</v>
      </c>
      <c r="G47" s="3">
        <f t="shared" si="11"/>
        <v>31152913.507136274</v>
      </c>
    </row>
    <row r="48" spans="1:7" x14ac:dyDescent="0.25">
      <c r="A48" s="13">
        <f t="shared" si="12"/>
        <v>38</v>
      </c>
      <c r="B48" s="13">
        <f t="shared" si="7"/>
        <v>4</v>
      </c>
      <c r="C48" s="3">
        <f t="shared" si="13"/>
        <v>31152913.507136274</v>
      </c>
      <c r="D48" s="3">
        <f t="shared" si="8"/>
        <v>1684540.9273437713</v>
      </c>
      <c r="E48" s="3">
        <f t="shared" si="9"/>
        <v>591905.35663558915</v>
      </c>
      <c r="F48" s="3">
        <f t="shared" si="10"/>
        <v>1092635.5707081822</v>
      </c>
      <c r="G48" s="3">
        <f t="shared" si="11"/>
        <v>30060277.936428092</v>
      </c>
    </row>
    <row r="49" spans="1:7" x14ac:dyDescent="0.25">
      <c r="A49" s="13">
        <f t="shared" si="12"/>
        <v>39</v>
      </c>
      <c r="B49" s="13">
        <f t="shared" si="7"/>
        <v>4</v>
      </c>
      <c r="C49" s="3">
        <f t="shared" si="13"/>
        <v>30060277.936428092</v>
      </c>
      <c r="D49" s="3">
        <f t="shared" si="8"/>
        <v>1684540.9273437713</v>
      </c>
      <c r="E49" s="3">
        <f t="shared" si="9"/>
        <v>571145.28079213377</v>
      </c>
      <c r="F49" s="3">
        <f t="shared" si="10"/>
        <v>1113395.6465516374</v>
      </c>
      <c r="G49" s="3">
        <f t="shared" si="11"/>
        <v>28946882.289876454</v>
      </c>
    </row>
    <row r="50" spans="1:7" x14ac:dyDescent="0.25">
      <c r="A50" s="13">
        <f t="shared" si="12"/>
        <v>40</v>
      </c>
      <c r="B50" s="13">
        <f t="shared" si="7"/>
        <v>4</v>
      </c>
      <c r="C50" s="3">
        <f t="shared" si="13"/>
        <v>28946882.289876454</v>
      </c>
      <c r="D50" s="3">
        <f t="shared" si="8"/>
        <v>1684540.9273437713</v>
      </c>
      <c r="E50" s="3">
        <f t="shared" si="9"/>
        <v>549990.76350765256</v>
      </c>
      <c r="F50" s="3">
        <f t="shared" si="10"/>
        <v>1134550.1638361188</v>
      </c>
      <c r="G50" s="3">
        <f t="shared" si="11"/>
        <v>27812332.126040336</v>
      </c>
    </row>
    <row r="51" spans="1:7" x14ac:dyDescent="0.25">
      <c r="A51" s="13">
        <f t="shared" si="12"/>
        <v>41</v>
      </c>
      <c r="B51" s="13">
        <f t="shared" si="7"/>
        <v>4</v>
      </c>
      <c r="C51" s="3">
        <f t="shared" si="13"/>
        <v>27812332.126040336</v>
      </c>
      <c r="D51" s="3">
        <f t="shared" si="8"/>
        <v>1684540.9273437713</v>
      </c>
      <c r="E51" s="3">
        <f t="shared" si="9"/>
        <v>528434.31039476639</v>
      </c>
      <c r="F51" s="3">
        <f t="shared" si="10"/>
        <v>1156106.6169490051</v>
      </c>
      <c r="G51" s="3">
        <f t="shared" si="11"/>
        <v>26656225.509091333</v>
      </c>
    </row>
    <row r="52" spans="1:7" x14ac:dyDescent="0.25">
      <c r="A52" s="13">
        <f t="shared" si="12"/>
        <v>42</v>
      </c>
      <c r="B52" s="13">
        <f t="shared" si="7"/>
        <v>4</v>
      </c>
      <c r="C52" s="3">
        <f t="shared" si="13"/>
        <v>26656225.509091333</v>
      </c>
      <c r="D52" s="3">
        <f t="shared" si="8"/>
        <v>1684540.9273437713</v>
      </c>
      <c r="E52" s="3">
        <f t="shared" si="9"/>
        <v>506468.28467273532</v>
      </c>
      <c r="F52" s="3">
        <f t="shared" si="10"/>
        <v>1178072.6426710361</v>
      </c>
      <c r="G52" s="3">
        <f t="shared" si="11"/>
        <v>25478152.866420295</v>
      </c>
    </row>
    <row r="53" spans="1:7" x14ac:dyDescent="0.25">
      <c r="A53" s="13">
        <f t="shared" si="12"/>
        <v>43</v>
      </c>
      <c r="B53" s="13">
        <f t="shared" si="7"/>
        <v>4</v>
      </c>
      <c r="C53" s="3">
        <f t="shared" si="13"/>
        <v>25478152.866420295</v>
      </c>
      <c r="D53" s="3">
        <f t="shared" si="8"/>
        <v>1684540.9273437713</v>
      </c>
      <c r="E53" s="3">
        <f t="shared" si="9"/>
        <v>484084.90446198557</v>
      </c>
      <c r="F53" s="3">
        <f t="shared" si="10"/>
        <v>1200456.0228817859</v>
      </c>
      <c r="G53" s="3">
        <f t="shared" si="11"/>
        <v>24277696.843538508</v>
      </c>
    </row>
    <row r="54" spans="1:7" x14ac:dyDescent="0.25">
      <c r="A54" s="13">
        <f t="shared" si="12"/>
        <v>44</v>
      </c>
      <c r="B54" s="13">
        <f t="shared" si="7"/>
        <v>4</v>
      </c>
      <c r="C54" s="3">
        <f t="shared" si="13"/>
        <v>24277696.843538508</v>
      </c>
      <c r="D54" s="3">
        <f t="shared" si="8"/>
        <v>1684540.9273437713</v>
      </c>
      <c r="E54" s="3">
        <f t="shared" si="9"/>
        <v>461276.24002723163</v>
      </c>
      <c r="F54" s="3">
        <f t="shared" si="10"/>
        <v>1223264.6873165397</v>
      </c>
      <c r="G54" s="3">
        <f t="shared" si="11"/>
        <v>23054432.156221967</v>
      </c>
    </row>
    <row r="55" spans="1:7" x14ac:dyDescent="0.25">
      <c r="A55" s="13">
        <f t="shared" si="12"/>
        <v>45</v>
      </c>
      <c r="B55" s="13">
        <f t="shared" si="7"/>
        <v>4</v>
      </c>
      <c r="C55" s="3">
        <f t="shared" si="13"/>
        <v>23054432.156221967</v>
      </c>
      <c r="D55" s="3">
        <f t="shared" si="8"/>
        <v>1684540.9273437713</v>
      </c>
      <c r="E55" s="3">
        <f t="shared" si="9"/>
        <v>438034.21096821735</v>
      </c>
      <c r="F55" s="3">
        <f t="shared" si="10"/>
        <v>1246506.716375554</v>
      </c>
      <c r="G55" s="3">
        <f t="shared" si="11"/>
        <v>21807925.439846411</v>
      </c>
    </row>
    <row r="56" spans="1:7" x14ac:dyDescent="0.25">
      <c r="A56" s="13">
        <f t="shared" si="12"/>
        <v>46</v>
      </c>
      <c r="B56" s="13">
        <f t="shared" si="7"/>
        <v>4</v>
      </c>
      <c r="C56" s="3">
        <f t="shared" si="13"/>
        <v>21807925.439846411</v>
      </c>
      <c r="D56" s="3">
        <f t="shared" si="8"/>
        <v>1684540.9273437713</v>
      </c>
      <c r="E56" s="3">
        <f t="shared" si="9"/>
        <v>414350.58335708181</v>
      </c>
      <c r="F56" s="3">
        <f t="shared" si="10"/>
        <v>1270190.3439866896</v>
      </c>
      <c r="G56" s="3">
        <f t="shared" si="11"/>
        <v>20537735.095859721</v>
      </c>
    </row>
    <row r="57" spans="1:7" x14ac:dyDescent="0.25">
      <c r="A57" s="13">
        <f t="shared" si="12"/>
        <v>47</v>
      </c>
      <c r="B57" s="13">
        <f t="shared" si="7"/>
        <v>4</v>
      </c>
      <c r="C57" s="3">
        <f t="shared" si="13"/>
        <v>20537735.095859721</v>
      </c>
      <c r="D57" s="3">
        <f t="shared" si="8"/>
        <v>1684540.9273437713</v>
      </c>
      <c r="E57" s="3">
        <f t="shared" si="9"/>
        <v>390216.96682133467</v>
      </c>
      <c r="F57" s="3">
        <f t="shared" si="10"/>
        <v>1294323.9605224365</v>
      </c>
      <c r="G57" s="3">
        <f t="shared" si="11"/>
        <v>19243411.135337286</v>
      </c>
    </row>
    <row r="58" spans="1:7" x14ac:dyDescent="0.25">
      <c r="A58" s="13">
        <f t="shared" si="12"/>
        <v>48</v>
      </c>
      <c r="B58" s="13">
        <f t="shared" si="7"/>
        <v>4</v>
      </c>
      <c r="C58" s="3">
        <f t="shared" si="13"/>
        <v>19243411.135337286</v>
      </c>
      <c r="D58" s="3">
        <f t="shared" si="8"/>
        <v>1684540.9273437713</v>
      </c>
      <c r="E58" s="3">
        <f t="shared" si="9"/>
        <v>365624.81157140841</v>
      </c>
      <c r="F58" s="3">
        <f t="shared" si="10"/>
        <v>1318916.1157723628</v>
      </c>
      <c r="G58" s="3">
        <f t="shared" si="11"/>
        <v>17924495.019564923</v>
      </c>
    </row>
    <row r="59" spans="1:7" x14ac:dyDescent="0.25">
      <c r="A59" s="13">
        <f t="shared" si="12"/>
        <v>49</v>
      </c>
      <c r="B59" s="13">
        <f t="shared" si="7"/>
        <v>5</v>
      </c>
      <c r="C59" s="3">
        <f t="shared" si="13"/>
        <v>17924495.019564923</v>
      </c>
      <c r="D59" s="3">
        <f t="shared" si="8"/>
        <v>1684540.9273437713</v>
      </c>
      <c r="E59" s="3">
        <f t="shared" si="9"/>
        <v>340565.40537173353</v>
      </c>
      <c r="F59" s="3">
        <f t="shared" si="10"/>
        <v>1343975.5219720379</v>
      </c>
      <c r="G59" s="3">
        <f t="shared" si="11"/>
        <v>16580519.497592885</v>
      </c>
    </row>
    <row r="60" spans="1:7" x14ac:dyDescent="0.25">
      <c r="A60" s="13">
        <f t="shared" si="12"/>
        <v>50</v>
      </c>
      <c r="B60" s="13">
        <f t="shared" si="7"/>
        <v>5</v>
      </c>
      <c r="C60" s="3">
        <f t="shared" si="13"/>
        <v>16580519.497592885</v>
      </c>
      <c r="D60" s="3">
        <f t="shared" si="8"/>
        <v>1684540.9273437713</v>
      </c>
      <c r="E60" s="3">
        <f t="shared" si="9"/>
        <v>315029.8704542648</v>
      </c>
      <c r="F60" s="3">
        <f t="shared" si="10"/>
        <v>1369511.0568895065</v>
      </c>
      <c r="G60" s="3">
        <f t="shared" si="11"/>
        <v>15211008.440703379</v>
      </c>
    </row>
    <row r="61" spans="1:7" x14ac:dyDescent="0.25">
      <c r="A61" s="13">
        <f t="shared" si="12"/>
        <v>51</v>
      </c>
      <c r="B61" s="13">
        <f t="shared" si="7"/>
        <v>5</v>
      </c>
      <c r="C61" s="3">
        <f t="shared" si="13"/>
        <v>15211008.440703379</v>
      </c>
      <c r="D61" s="3">
        <f t="shared" si="8"/>
        <v>1684540.9273437713</v>
      </c>
      <c r="E61" s="3">
        <f t="shared" si="9"/>
        <v>289009.16037336417</v>
      </c>
      <c r="F61" s="3">
        <f t="shared" si="10"/>
        <v>1395531.7669704072</v>
      </c>
      <c r="G61" s="3">
        <f t="shared" si="11"/>
        <v>13815476.673732972</v>
      </c>
    </row>
    <row r="62" spans="1:7" x14ac:dyDescent="0.25">
      <c r="A62" s="13">
        <f t="shared" si="12"/>
        <v>52</v>
      </c>
      <c r="B62" s="13">
        <f t="shared" si="7"/>
        <v>5</v>
      </c>
      <c r="C62" s="3">
        <f t="shared" si="13"/>
        <v>13815476.673732972</v>
      </c>
      <c r="D62" s="3">
        <f t="shared" si="8"/>
        <v>1684540.9273437713</v>
      </c>
      <c r="E62" s="3">
        <f t="shared" si="9"/>
        <v>262494.05680092645</v>
      </c>
      <c r="F62" s="3">
        <f t="shared" si="10"/>
        <v>1422046.8705428448</v>
      </c>
      <c r="G62" s="3">
        <f t="shared" si="11"/>
        <v>12393429.803190127</v>
      </c>
    </row>
    <row r="63" spans="1:7" x14ac:dyDescent="0.25">
      <c r="A63" s="13">
        <f t="shared" si="12"/>
        <v>53</v>
      </c>
      <c r="B63" s="13">
        <f t="shared" si="7"/>
        <v>5</v>
      </c>
      <c r="C63" s="3">
        <f t="shared" si="13"/>
        <v>12393429.803190127</v>
      </c>
      <c r="D63" s="3">
        <f t="shared" si="8"/>
        <v>1684540.9273437713</v>
      </c>
      <c r="E63" s="3">
        <f t="shared" si="9"/>
        <v>235475.1662606124</v>
      </c>
      <c r="F63" s="3">
        <f t="shared" si="10"/>
        <v>1449065.7610831589</v>
      </c>
      <c r="G63" s="3">
        <f t="shared" si="11"/>
        <v>10944364.042106967</v>
      </c>
    </row>
    <row r="64" spans="1:7" x14ac:dyDescent="0.25">
      <c r="A64" s="13">
        <f t="shared" si="12"/>
        <v>54</v>
      </c>
      <c r="B64" s="13">
        <f t="shared" si="7"/>
        <v>5</v>
      </c>
      <c r="C64" s="3">
        <f t="shared" si="13"/>
        <v>10944364.042106967</v>
      </c>
      <c r="D64" s="3">
        <f t="shared" si="8"/>
        <v>1684540.9273437713</v>
      </c>
      <c r="E64" s="3">
        <f t="shared" si="9"/>
        <v>207942.91680003237</v>
      </c>
      <c r="F64" s="3">
        <f t="shared" si="10"/>
        <v>1476598.010543739</v>
      </c>
      <c r="G64" s="3">
        <f t="shared" si="11"/>
        <v>9467766.031563228</v>
      </c>
    </row>
    <row r="65" spans="1:7" x14ac:dyDescent="0.25">
      <c r="A65" s="13">
        <f t="shared" si="12"/>
        <v>55</v>
      </c>
      <c r="B65" s="13">
        <f t="shared" si="7"/>
        <v>5</v>
      </c>
      <c r="C65" s="3">
        <f t="shared" si="13"/>
        <v>9467766.031563228</v>
      </c>
      <c r="D65" s="3">
        <f t="shared" si="8"/>
        <v>1684540.9273437713</v>
      </c>
      <c r="E65" s="3">
        <f t="shared" si="9"/>
        <v>179887.55459970134</v>
      </c>
      <c r="F65" s="3">
        <f t="shared" si="10"/>
        <v>1504653.3727440699</v>
      </c>
      <c r="G65" s="3">
        <f t="shared" si="11"/>
        <v>7963112.6588191576</v>
      </c>
    </row>
    <row r="66" spans="1:7" x14ac:dyDescent="0.25">
      <c r="A66" s="13">
        <f t="shared" si="12"/>
        <v>56</v>
      </c>
      <c r="B66" s="13">
        <f t="shared" si="7"/>
        <v>5</v>
      </c>
      <c r="C66" s="3">
        <f t="shared" si="13"/>
        <v>7963112.6588191576</v>
      </c>
      <c r="D66" s="3">
        <f t="shared" si="8"/>
        <v>1684540.9273437713</v>
      </c>
      <c r="E66" s="3">
        <f t="shared" si="9"/>
        <v>151299.140517564</v>
      </c>
      <c r="F66" s="3">
        <f t="shared" si="10"/>
        <v>1533241.7868262073</v>
      </c>
      <c r="G66" s="3">
        <f t="shared" si="11"/>
        <v>6429870.8719929503</v>
      </c>
    </row>
    <row r="67" spans="1:7" x14ac:dyDescent="0.25">
      <c r="A67" s="13">
        <f t="shared" si="12"/>
        <v>57</v>
      </c>
      <c r="B67" s="13">
        <f t="shared" si="7"/>
        <v>5</v>
      </c>
      <c r="C67" s="3">
        <f t="shared" si="13"/>
        <v>6429870.8719929503</v>
      </c>
      <c r="D67" s="3">
        <f t="shared" si="8"/>
        <v>1684540.9273437713</v>
      </c>
      <c r="E67" s="3">
        <f t="shared" si="9"/>
        <v>122167.54656786605</v>
      </c>
      <c r="F67" s="3">
        <f t="shared" si="10"/>
        <v>1562373.3807759052</v>
      </c>
      <c r="G67" s="3">
        <f t="shared" si="11"/>
        <v>4867497.4912170451</v>
      </c>
    </row>
    <row r="68" spans="1:7" x14ac:dyDescent="0.25">
      <c r="A68" s="13">
        <f t="shared" si="12"/>
        <v>58</v>
      </c>
      <c r="B68" s="13">
        <f t="shared" si="7"/>
        <v>5</v>
      </c>
      <c r="C68" s="3">
        <f t="shared" si="13"/>
        <v>4867497.4912170451</v>
      </c>
      <c r="D68" s="3">
        <f t="shared" si="8"/>
        <v>1684540.9273437713</v>
      </c>
      <c r="E68" s="3">
        <f t="shared" si="9"/>
        <v>92482.45233312386</v>
      </c>
      <c r="F68" s="3">
        <f t="shared" si="10"/>
        <v>1592058.4750106474</v>
      </c>
      <c r="G68" s="3">
        <f t="shared" si="11"/>
        <v>3275439.0162063977</v>
      </c>
    </row>
    <row r="69" spans="1:7" x14ac:dyDescent="0.25">
      <c r="A69" s="13">
        <f t="shared" si="12"/>
        <v>59</v>
      </c>
      <c r="B69" s="13">
        <f t="shared" si="7"/>
        <v>5</v>
      </c>
      <c r="C69" s="3">
        <f t="shared" si="13"/>
        <v>3275439.0162063977</v>
      </c>
      <c r="D69" s="3">
        <f t="shared" si="8"/>
        <v>1684540.9273437713</v>
      </c>
      <c r="E69" s="3">
        <f t="shared" si="9"/>
        <v>62233.341307921553</v>
      </c>
      <c r="F69" s="3">
        <f t="shared" si="10"/>
        <v>1622307.5860358498</v>
      </c>
      <c r="G69" s="3">
        <f t="shared" si="11"/>
        <v>1653131.4301705479</v>
      </c>
    </row>
    <row r="70" spans="1:7" x14ac:dyDescent="0.25">
      <c r="A70" s="13">
        <f t="shared" si="12"/>
        <v>60</v>
      </c>
      <c r="B70" s="13">
        <f t="shared" si="7"/>
        <v>5</v>
      </c>
      <c r="C70" s="3">
        <f t="shared" si="13"/>
        <v>1653131.4301705479</v>
      </c>
      <c r="D70" s="3">
        <f t="shared" si="8"/>
        <v>1684540.9273437713</v>
      </c>
      <c r="E70" s="3">
        <f t="shared" si="9"/>
        <v>31409.497173240408</v>
      </c>
      <c r="F70" s="3">
        <f t="shared" si="10"/>
        <v>1653131.4301705309</v>
      </c>
      <c r="G70" s="3">
        <f t="shared" si="11"/>
        <v>1.6996636986732483E-8</v>
      </c>
    </row>
  </sheetData>
  <mergeCells count="1">
    <mergeCell ref="A1:N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showGridLines="0" workbookViewId="0">
      <selection activeCell="B27" sqref="B27:F29"/>
    </sheetView>
  </sheetViews>
  <sheetFormatPr baseColWidth="10" defaultColWidth="9.140625" defaultRowHeight="15" x14ac:dyDescent="0.25"/>
  <cols>
    <col min="1" max="1" width="34" customWidth="1"/>
    <col min="2" max="2" width="14" customWidth="1"/>
    <col min="3" max="3" width="12" customWidth="1"/>
    <col min="4" max="8" width="14" customWidth="1"/>
  </cols>
  <sheetData>
    <row r="1" spans="1:8" ht="18.75" x14ac:dyDescent="0.25">
      <c r="A1" s="45" t="s">
        <v>198</v>
      </c>
      <c r="B1" s="44"/>
      <c r="C1" s="44"/>
      <c r="D1" s="44"/>
      <c r="E1" s="44"/>
      <c r="F1" s="44"/>
      <c r="G1" s="44"/>
      <c r="H1" s="44"/>
    </row>
    <row r="4" spans="1:8" x14ac:dyDescent="0.25">
      <c r="A4" s="9" t="s">
        <v>177</v>
      </c>
      <c r="B4" s="9" t="s">
        <v>178</v>
      </c>
      <c r="C4" s="9" t="s">
        <v>179</v>
      </c>
      <c r="D4" s="9" t="s">
        <v>180</v>
      </c>
    </row>
    <row r="5" spans="1:8" x14ac:dyDescent="0.25">
      <c r="A5" s="15" t="s">
        <v>60</v>
      </c>
      <c r="B5" s="31">
        <f>Datos!$B$72</f>
        <v>7230000</v>
      </c>
      <c r="C5" s="30">
        <f>Datos!$B$77</f>
        <v>10</v>
      </c>
      <c r="D5" s="8">
        <f>B5/C5</f>
        <v>723000</v>
      </c>
    </row>
    <row r="6" spans="1:8" x14ac:dyDescent="0.25">
      <c r="A6" s="15" t="s">
        <v>61</v>
      </c>
      <c r="B6" s="31">
        <f>Datos!$B$73</f>
        <v>8520000</v>
      </c>
      <c r="C6" s="30">
        <f>Datos!$B$78</f>
        <v>5</v>
      </c>
      <c r="D6" s="8">
        <f>B6/C6</f>
        <v>1704000</v>
      </c>
    </row>
    <row r="7" spans="1:8" x14ac:dyDescent="0.25">
      <c r="A7" s="15" t="s">
        <v>62</v>
      </c>
      <c r="B7" s="31">
        <f>Datos!$B$74</f>
        <v>2110000</v>
      </c>
      <c r="C7" s="30">
        <f>Datos!$B$79</f>
        <v>5</v>
      </c>
      <c r="D7" s="8">
        <f>B7/C7</f>
        <v>422000</v>
      </c>
    </row>
    <row r="8" spans="1:8" x14ac:dyDescent="0.25">
      <c r="A8" s="15" t="s">
        <v>63</v>
      </c>
      <c r="B8" s="31">
        <f>Datos!$B$75</f>
        <v>59502446</v>
      </c>
      <c r="C8" s="30">
        <f>Datos!$B$80</f>
        <v>10</v>
      </c>
      <c r="D8" s="8">
        <f>B8/C8</f>
        <v>5950244.5999999996</v>
      </c>
    </row>
    <row r="12" spans="1:8" ht="18" customHeight="1" x14ac:dyDescent="0.25">
      <c r="B12" s="2">
        <f>Datos!$B$3</f>
        <v>2026</v>
      </c>
      <c r="C12" s="2">
        <f>B12+1</f>
        <v>2027</v>
      </c>
      <c r="D12" s="2">
        <f>C12+1</f>
        <v>2028</v>
      </c>
      <c r="E12" s="2">
        <f>D12+1</f>
        <v>2029</v>
      </c>
      <c r="F12" s="2">
        <f>E12+1</f>
        <v>2030</v>
      </c>
    </row>
    <row r="13" spans="1:8" x14ac:dyDescent="0.25">
      <c r="A13" s="15" t="s">
        <v>60</v>
      </c>
      <c r="B13" s="8">
        <f>IF(COLUMN()-1&lt;=$C$5,$D$5,0)</f>
        <v>723000</v>
      </c>
      <c r="C13" s="8">
        <f>IF(COLUMN()-1&lt;=$C$5,$D$5,0)</f>
        <v>723000</v>
      </c>
      <c r="D13" s="8">
        <f>IF(COLUMN()-1&lt;=$C$5,$D$5,0)</f>
        <v>723000</v>
      </c>
      <c r="E13" s="8">
        <f>IF(COLUMN()-1&lt;=$C$5,$D$5,0)</f>
        <v>723000</v>
      </c>
      <c r="F13" s="8">
        <f>IF(COLUMN()-1&lt;=$C$5,$D$5,0)</f>
        <v>723000</v>
      </c>
    </row>
    <row r="14" spans="1:8" x14ac:dyDescent="0.25">
      <c r="A14" s="15" t="s">
        <v>61</v>
      </c>
      <c r="B14" s="8">
        <f>IF(COLUMN()-1&lt;=$C$6,$D$6,0)</f>
        <v>1704000</v>
      </c>
      <c r="C14" s="8">
        <f>IF(COLUMN()-1&lt;=$C$6,$D$6,0)</f>
        <v>1704000</v>
      </c>
      <c r="D14" s="8">
        <f>IF(COLUMN()-1&lt;=$C$6,$D$6,0)</f>
        <v>1704000</v>
      </c>
      <c r="E14" s="8">
        <f>IF(COLUMN()-1&lt;=$C$6,$D$6,0)</f>
        <v>1704000</v>
      </c>
      <c r="F14" s="8">
        <f>IF(COLUMN()-1&lt;=$C$6,$D$6,0)</f>
        <v>1704000</v>
      </c>
    </row>
    <row r="15" spans="1:8" x14ac:dyDescent="0.25">
      <c r="A15" s="15" t="s">
        <v>62</v>
      </c>
      <c r="B15" s="8">
        <f>IF(COLUMN()-1&lt;=$C$7,$D$7,0)</f>
        <v>422000</v>
      </c>
      <c r="C15" s="8">
        <f>IF(COLUMN()-1&lt;=$C$7,$D$7,0)</f>
        <v>422000</v>
      </c>
      <c r="D15" s="8">
        <f>IF(COLUMN()-1&lt;=$C$7,$D$7,0)</f>
        <v>422000</v>
      </c>
      <c r="E15" s="8">
        <f>IF(COLUMN()-1&lt;=$C$7,$D$7,0)</f>
        <v>422000</v>
      </c>
      <c r="F15" s="8">
        <f>IF(COLUMN()-1&lt;=$C$7,$D$7,0)</f>
        <v>422000</v>
      </c>
    </row>
    <row r="16" spans="1:8" x14ac:dyDescent="0.25">
      <c r="A16" s="15" t="s">
        <v>63</v>
      </c>
      <c r="B16" s="8">
        <f>IF(COLUMN()-1&lt;=$C$8,$D$8,0)</f>
        <v>5950244.5999999996</v>
      </c>
      <c r="C16" s="8">
        <f>IF(COLUMN()-1&lt;=$C$8,$D$8,0)</f>
        <v>5950244.5999999996</v>
      </c>
      <c r="D16" s="8">
        <f>IF(COLUMN()-1&lt;=$C$8,$D$8,0)</f>
        <v>5950244.5999999996</v>
      </c>
      <c r="E16" s="8">
        <f>IF(COLUMN()-1&lt;=$C$8,$D$8,0)</f>
        <v>5950244.5999999996</v>
      </c>
      <c r="F16" s="8">
        <f>IF(COLUMN()-1&lt;=$C$8,$D$8,0)</f>
        <v>5950244.5999999996</v>
      </c>
    </row>
    <row r="17" spans="1:6" x14ac:dyDescent="0.25">
      <c r="A17" s="15" t="s">
        <v>181</v>
      </c>
      <c r="B17" s="34">
        <f>SUM(B13:B16)</f>
        <v>8799244.5999999996</v>
      </c>
      <c r="C17" s="34">
        <f>SUM(C13:C16)</f>
        <v>8799244.5999999996</v>
      </c>
      <c r="D17" s="34">
        <f>SUM(D13:D16)</f>
        <v>8799244.5999999996</v>
      </c>
      <c r="E17" s="34">
        <f>SUM(E13:E16)</f>
        <v>8799244.5999999996</v>
      </c>
      <c r="F17" s="34">
        <f>SUM(F13:F16)</f>
        <v>8799244.5999999996</v>
      </c>
    </row>
    <row r="18" spans="1:6" x14ac:dyDescent="0.25">
      <c r="B18" s="28"/>
      <c r="C18" s="28"/>
      <c r="D18" s="28"/>
      <c r="E18" s="28"/>
      <c r="F18" s="28"/>
    </row>
    <row r="19" spans="1:6" x14ac:dyDescent="0.25">
      <c r="A19" s="15" t="s">
        <v>182</v>
      </c>
      <c r="B19" s="35">
        <f>IF(COLUMN()-1&lt;=Datos!$B$81,Datos!$B$76/Datos!$B$81,0)</f>
        <v>2000000</v>
      </c>
      <c r="C19" s="35">
        <f>IF(COLUMN()-1&lt;=Datos!$B$81,Datos!$B$76/Datos!$B$81,0)</f>
        <v>2000000</v>
      </c>
      <c r="D19" s="35">
        <f>IF(COLUMN()-1&lt;=Datos!$B$81,Datos!$B$76/Datos!$B$81,0)</f>
        <v>2000000</v>
      </c>
      <c r="E19" s="35">
        <f>IF(COLUMN()-1&lt;=Datos!$B$81,Datos!$B$76/Datos!$B$81,0)</f>
        <v>2000000</v>
      </c>
      <c r="F19" s="35">
        <f>IF(COLUMN()-1&lt;=Datos!$B$81,Datos!$B$76/Datos!$B$81,0)</f>
        <v>2000000</v>
      </c>
    </row>
    <row r="20" spans="1:6" x14ac:dyDescent="0.25">
      <c r="B20" s="28"/>
      <c r="C20" s="28"/>
      <c r="D20" s="28"/>
      <c r="E20" s="28"/>
      <c r="F20" s="28"/>
    </row>
    <row r="21" spans="1:6" x14ac:dyDescent="0.25">
      <c r="A21" s="15" t="s">
        <v>183</v>
      </c>
      <c r="B21" s="31">
        <f>B17</f>
        <v>8799244.5999999996</v>
      </c>
      <c r="C21" s="31">
        <f>B21+C17</f>
        <v>17598489.199999999</v>
      </c>
      <c r="D21" s="31">
        <f>C21+D17</f>
        <v>26397733.799999997</v>
      </c>
      <c r="E21" s="31">
        <f>D21+E17</f>
        <v>35196978.399999999</v>
      </c>
      <c r="F21" s="31">
        <f>E21+F17</f>
        <v>43996223</v>
      </c>
    </row>
    <row r="22" spans="1:6" x14ac:dyDescent="0.25">
      <c r="A22" s="15" t="s">
        <v>184</v>
      </c>
      <c r="B22" s="31">
        <f>SUM(Datos!$B$72:'Datos'!$B$75)</f>
        <v>77362446</v>
      </c>
      <c r="C22" s="31">
        <f>SUM(Datos!$B$72:'Datos'!$B$75)</f>
        <v>77362446</v>
      </c>
      <c r="D22" s="31">
        <f>SUM(Datos!$B$72:'Datos'!$B$75)</f>
        <v>77362446</v>
      </c>
      <c r="E22" s="31">
        <f>SUM(Datos!$B$72:'Datos'!$B$75)</f>
        <v>77362446</v>
      </c>
      <c r="F22" s="31">
        <f>SUM(Datos!$B$72:'Datos'!$B$75)</f>
        <v>77362446</v>
      </c>
    </row>
    <row r="23" spans="1:6" x14ac:dyDescent="0.25">
      <c r="A23" s="15" t="s">
        <v>185</v>
      </c>
      <c r="B23" s="34">
        <f>B22-B21</f>
        <v>68563201.400000006</v>
      </c>
      <c r="C23" s="34">
        <f>C22-C21</f>
        <v>59763956.799999997</v>
      </c>
      <c r="D23" s="34">
        <f>D22-D21</f>
        <v>50964712.200000003</v>
      </c>
      <c r="E23" s="34">
        <f>E22-E21</f>
        <v>42165467.600000001</v>
      </c>
      <c r="F23" s="34">
        <f>F22-F21</f>
        <v>33366223</v>
      </c>
    </row>
    <row r="24" spans="1:6" x14ac:dyDescent="0.25">
      <c r="B24" s="28"/>
      <c r="C24" s="28"/>
      <c r="D24" s="28"/>
      <c r="E24" s="28"/>
      <c r="F24" s="28"/>
    </row>
    <row r="25" spans="1:6" x14ac:dyDescent="0.25">
      <c r="A25" s="15" t="s">
        <v>186</v>
      </c>
      <c r="B25" s="31">
        <f>B19</f>
        <v>2000000</v>
      </c>
      <c r="C25" s="31">
        <f>B25+C19</f>
        <v>4000000</v>
      </c>
      <c r="D25" s="31">
        <f>C25+D19</f>
        <v>6000000</v>
      </c>
      <c r="E25" s="31">
        <f>D25+E19</f>
        <v>8000000</v>
      </c>
      <c r="F25" s="31">
        <f>E25+F19</f>
        <v>10000000</v>
      </c>
    </row>
    <row r="26" spans="1:6" x14ac:dyDescent="0.25">
      <c r="A26" s="15" t="s">
        <v>187</v>
      </c>
      <c r="B26" s="31">
        <f>Datos!$B$76</f>
        <v>10000000</v>
      </c>
      <c r="C26" s="31">
        <f>Datos!$B$76</f>
        <v>10000000</v>
      </c>
      <c r="D26" s="31">
        <f>Datos!$B$76</f>
        <v>10000000</v>
      </c>
      <c r="E26" s="31">
        <f>Datos!$B$76</f>
        <v>10000000</v>
      </c>
      <c r="F26" s="31">
        <f>Datos!$B$76</f>
        <v>10000000</v>
      </c>
    </row>
    <row r="27" spans="1:6" x14ac:dyDescent="0.25">
      <c r="A27" s="15" t="s">
        <v>188</v>
      </c>
      <c r="B27" s="34">
        <f>B26-B25</f>
        <v>8000000</v>
      </c>
      <c r="C27" s="34">
        <f>C26-C25</f>
        <v>6000000</v>
      </c>
      <c r="D27" s="34">
        <f>D26-D25</f>
        <v>4000000</v>
      </c>
      <c r="E27" s="34">
        <f>E26-E25</f>
        <v>2000000</v>
      </c>
      <c r="F27" s="34">
        <f>F26-F25</f>
        <v>0</v>
      </c>
    </row>
    <row r="28" spans="1:6" x14ac:dyDescent="0.25">
      <c r="B28" s="28"/>
      <c r="C28" s="28"/>
      <c r="D28" s="28"/>
      <c r="E28" s="28"/>
      <c r="F28" s="28"/>
    </row>
    <row r="29" spans="1:6" x14ac:dyDescent="0.25">
      <c r="A29" s="15" t="s">
        <v>189</v>
      </c>
      <c r="B29" s="34">
        <f>B17+B19</f>
        <v>10799244.6</v>
      </c>
      <c r="C29" s="34">
        <f>C17+C19</f>
        <v>10799244.6</v>
      </c>
      <c r="D29" s="34">
        <f>D17+D19</f>
        <v>10799244.6</v>
      </c>
      <c r="E29" s="34">
        <f>E17+E19</f>
        <v>10799244.6</v>
      </c>
      <c r="F29" s="34">
        <f>F17+F19</f>
        <v>10799244.6</v>
      </c>
    </row>
  </sheetData>
  <mergeCells count="1">
    <mergeCell ref="A1:H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showGridLines="0" topLeftCell="A4" workbookViewId="0">
      <selection activeCell="B20" sqref="B20:F20"/>
    </sheetView>
  </sheetViews>
  <sheetFormatPr baseColWidth="10" defaultColWidth="9.140625" defaultRowHeight="15" x14ac:dyDescent="0.25"/>
  <cols>
    <col min="1" max="1" width="40" customWidth="1"/>
    <col min="2" max="7" width="16" customWidth="1"/>
  </cols>
  <sheetData>
    <row r="1" spans="1:7" ht="18.75" x14ac:dyDescent="0.25">
      <c r="A1" s="45" t="s">
        <v>301</v>
      </c>
      <c r="B1" s="44"/>
      <c r="C1" s="44"/>
      <c r="D1" s="44"/>
      <c r="E1" s="44"/>
      <c r="F1" s="44"/>
      <c r="G1" s="44"/>
    </row>
    <row r="3" spans="1:7" ht="18" customHeight="1" x14ac:dyDescent="0.25">
      <c r="B3" s="2">
        <f>Datos!$B$3</f>
        <v>2026</v>
      </c>
      <c r="C3" s="2">
        <f>B3+1</f>
        <v>2027</v>
      </c>
      <c r="D3" s="2">
        <f>C3+1</f>
        <v>2028</v>
      </c>
      <c r="E3" s="2">
        <f>D3+1</f>
        <v>2029</v>
      </c>
      <c r="F3" s="2">
        <f>E3+1</f>
        <v>2030</v>
      </c>
    </row>
    <row r="4" spans="1:7" x14ac:dyDescent="0.25">
      <c r="A4" s="15" t="s">
        <v>86</v>
      </c>
      <c r="B4" s="34">
        <f>Demanda!B10</f>
        <v>561293160.12</v>
      </c>
      <c r="C4" s="34">
        <f>Demanda!C10</f>
        <v>659885523.89759994</v>
      </c>
      <c r="D4" s="34">
        <f>Demanda!D10</f>
        <v>799380044.5653615</v>
      </c>
      <c r="E4" s="34">
        <f>Demanda!E10</f>
        <v>926367274.50203013</v>
      </c>
      <c r="F4" s="34">
        <f>Demanda!F10</f>
        <v>1068756100.3748226</v>
      </c>
    </row>
    <row r="5" spans="1:7" x14ac:dyDescent="0.25">
      <c r="A5" s="15" t="s">
        <v>10</v>
      </c>
      <c r="B5" s="35">
        <f>C.Variables!B13</f>
        <v>94202953.64925985</v>
      </c>
      <c r="C5" s="35">
        <f>C.Variables!C13</f>
        <v>113944616.10966997</v>
      </c>
      <c r="D5" s="35">
        <f>C.Variables!D13</f>
        <v>142013277.06366163</v>
      </c>
      <c r="E5" s="35">
        <f>C.Variables!E13</f>
        <v>169320401.48190284</v>
      </c>
      <c r="F5" s="35">
        <f>C.Variables!F13</f>
        <v>200981058.95366564</v>
      </c>
    </row>
    <row r="6" spans="1:7" x14ac:dyDescent="0.25">
      <c r="A6" s="15" t="s">
        <v>190</v>
      </c>
      <c r="B6" s="31">
        <f>Nomina!B45</f>
        <v>35211535.292820007</v>
      </c>
      <c r="C6" s="31">
        <f>Nomina!C45</f>
        <v>37324227.410389207</v>
      </c>
      <c r="D6" s="31">
        <f>Nomina!D45</f>
        <v>118691043.16503769</v>
      </c>
      <c r="E6" s="31">
        <f>Nomina!E45</f>
        <v>209687509.59156659</v>
      </c>
      <c r="F6" s="31">
        <f>Nomina!F45</f>
        <v>311176264.23388487</v>
      </c>
    </row>
    <row r="7" spans="1:7" x14ac:dyDescent="0.25">
      <c r="A7" s="15" t="s">
        <v>191</v>
      </c>
      <c r="B7" s="31">
        <f>Nomina!B46</f>
        <v>177582908.06212801</v>
      </c>
      <c r="C7" s="31">
        <f>Nomina!C46</f>
        <v>188141882.5458557</v>
      </c>
      <c r="D7" s="31">
        <f>Nomina!D46</f>
        <v>199330555.49860704</v>
      </c>
      <c r="E7" s="31">
        <f>Nomina!E46</f>
        <v>211186555.22852346</v>
      </c>
      <c r="F7" s="31">
        <f>Nomina!F46</f>
        <v>223749761.59823489</v>
      </c>
    </row>
    <row r="8" spans="1:7" x14ac:dyDescent="0.25">
      <c r="A8" s="15" t="s">
        <v>192</v>
      </c>
      <c r="B8" s="31">
        <f>Servicios!B35</f>
        <v>6567714.3168127071</v>
      </c>
      <c r="C8" s="31">
        <f>Servicios!C35</f>
        <v>7542598.0054513905</v>
      </c>
      <c r="D8" s="31">
        <f>Servicios!D35</f>
        <v>8898727.4880955126</v>
      </c>
      <c r="E8" s="31">
        <f>Servicios!E35</f>
        <v>10158853.153355069</v>
      </c>
      <c r="F8" s="31">
        <f>Servicios!F35</f>
        <v>11575634.975218419</v>
      </c>
    </row>
    <row r="9" spans="1:7" x14ac:dyDescent="0.25">
      <c r="A9" s="15" t="s">
        <v>193</v>
      </c>
      <c r="B9" s="34">
        <f>SUM(B5:B8)</f>
        <v>313565111.32102054</v>
      </c>
      <c r="C9" s="34">
        <f>SUM(C5:C8)</f>
        <v>346953324.07136625</v>
      </c>
      <c r="D9" s="34">
        <f>SUM(D5:D8)</f>
        <v>468933603.21540189</v>
      </c>
      <c r="E9" s="34">
        <f>SUM(E5:E8)</f>
        <v>600353319.45534801</v>
      </c>
      <c r="F9" s="34">
        <f>SUM(F5:F8)</f>
        <v>747482719.76100385</v>
      </c>
    </row>
    <row r="10" spans="1:7" x14ac:dyDescent="0.25">
      <c r="A10" s="15" t="s">
        <v>194</v>
      </c>
      <c r="B10" s="40">
        <f>B4-B9</f>
        <v>247728048.79897946</v>
      </c>
      <c r="C10" s="40">
        <f>C4-C9</f>
        <v>312932199.82623369</v>
      </c>
      <c r="D10" s="40">
        <f>D4-D9</f>
        <v>330446441.34995961</v>
      </c>
      <c r="E10" s="40">
        <f>E4-E9</f>
        <v>326013955.04668212</v>
      </c>
      <c r="F10" s="40">
        <f>F4-F9</f>
        <v>321273380.61381876</v>
      </c>
    </row>
    <row r="11" spans="1:7" x14ac:dyDescent="0.25">
      <c r="A11" s="15" t="s">
        <v>195</v>
      </c>
      <c r="B11" s="35">
        <f>Nomina!B47+Servicios!B36+Datos!B44</f>
        <v>107468581.66880637</v>
      </c>
      <c r="C11" s="35">
        <f>Nomina!C47+Servicios!C36+Datos!C44</f>
        <v>113277499.86744025</v>
      </c>
      <c r="D11" s="35">
        <f>Nomina!D47+Servicios!D36+Datos!D44</f>
        <v>119408915.68959813</v>
      </c>
      <c r="E11" s="35">
        <f>Nomina!E47+Servicios!E36+Datos!E44</f>
        <v>125882288.31458804</v>
      </c>
      <c r="F11" s="35">
        <f>Nomina!F47+Servicios!F36+Datos!F44</f>
        <v>132716499.03272839</v>
      </c>
    </row>
    <row r="12" spans="1:7" x14ac:dyDescent="0.25">
      <c r="A12" s="15" t="s">
        <v>196</v>
      </c>
      <c r="B12" s="34">
        <f>Nomina!B48+Servicios!B37+(B4*Datos!$B$14)</f>
        <v>129177859.297897</v>
      </c>
      <c r="C12" s="34">
        <f>Nomina!C48+Servicios!C37+(C4*Datos!$B$14)</f>
        <v>137376421.40289456</v>
      </c>
      <c r="D12" s="34">
        <f>Nomina!D48+Servicios!D37+(D4*Datos!$B$14)</f>
        <v>146311341.76746765</v>
      </c>
      <c r="E12" s="34">
        <f>Nomina!E48+Servicios!E37+(E4*Datos!$B$14)</f>
        <v>155636231.58590379</v>
      </c>
      <c r="F12" s="34">
        <f>Nomina!F48+Servicios!F37+(F4*Datos!$B$14)</f>
        <v>165574848.10199031</v>
      </c>
    </row>
    <row r="13" spans="1:7" x14ac:dyDescent="0.25">
      <c r="A13" s="15" t="s">
        <v>197</v>
      </c>
      <c r="B13" s="34">
        <f>B10-B11-B12</f>
        <v>11081607.832276091</v>
      </c>
      <c r="C13" s="34">
        <f>C10-C11-C12</f>
        <v>62278278.555898875</v>
      </c>
      <c r="D13" s="34">
        <f>D10-D11-D12</f>
        <v>64726183.892893821</v>
      </c>
      <c r="E13" s="34">
        <f>E10-E11-E12</f>
        <v>44495435.146190286</v>
      </c>
      <c r="F13" s="34">
        <f>F10-F11-F12</f>
        <v>22982033.479100078</v>
      </c>
    </row>
    <row r="14" spans="1:7" x14ac:dyDescent="0.25">
      <c r="A14" s="15" t="s">
        <v>198</v>
      </c>
      <c r="B14" s="35">
        <f>Dep!B17</f>
        <v>8799244.5999999996</v>
      </c>
      <c r="C14" s="35">
        <f>Dep!C17</f>
        <v>8799244.5999999996</v>
      </c>
      <c r="D14" s="35">
        <f>Dep!D17</f>
        <v>8799244.5999999996</v>
      </c>
      <c r="E14" s="35">
        <f>Dep!E17</f>
        <v>8799244.5999999996</v>
      </c>
      <c r="F14" s="35">
        <f>Dep!F17</f>
        <v>8799244.5999999996</v>
      </c>
    </row>
    <row r="15" spans="1:7" x14ac:dyDescent="0.25">
      <c r="A15" s="15" t="s">
        <v>199</v>
      </c>
      <c r="B15" s="31">
        <f>Dep!B19</f>
        <v>2000000</v>
      </c>
      <c r="C15" s="31">
        <f>Dep!C19</f>
        <v>2000000</v>
      </c>
      <c r="D15" s="31">
        <f>Dep!D19</f>
        <v>2000000</v>
      </c>
      <c r="E15" s="31">
        <f>Dep!E19</f>
        <v>2000000</v>
      </c>
      <c r="F15" s="31">
        <f>Dep!F19</f>
        <v>2000000</v>
      </c>
    </row>
    <row r="16" spans="1:7" x14ac:dyDescent="0.25">
      <c r="A16" s="15" t="s">
        <v>200</v>
      </c>
      <c r="B16" s="34">
        <f>B13-B14-B15</f>
        <v>282363.23227609135</v>
      </c>
      <c r="C16" s="34">
        <f>C13-C14-C15</f>
        <v>51479033.955898874</v>
      </c>
      <c r="D16" s="34">
        <f>D13-D14-D15</f>
        <v>53926939.29289382</v>
      </c>
      <c r="E16" s="34">
        <f>E13-E14-E15</f>
        <v>33696190.546190284</v>
      </c>
      <c r="F16" s="34">
        <f>F13-F14-F15</f>
        <v>12182788.879100079</v>
      </c>
    </row>
    <row r="17" spans="1:7" x14ac:dyDescent="0.25">
      <c r="A17" s="15" t="s">
        <v>201</v>
      </c>
      <c r="B17" s="35">
        <f>Credito!L11</f>
        <v>12951991.937812056</v>
      </c>
      <c r="C17" s="35">
        <f>Credito!L12</f>
        <v>11111663.791707356</v>
      </c>
      <c r="D17" s="35">
        <f>Credito!L13</f>
        <v>8804993.7436493281</v>
      </c>
      <c r="E17" s="35">
        <f>Credito!L14</f>
        <v>5913810.0588972028</v>
      </c>
      <c r="F17" s="35">
        <f>Credito!L15</f>
        <v>2289996.1085603507</v>
      </c>
    </row>
    <row r="18" spans="1:7" x14ac:dyDescent="0.25">
      <c r="A18" s="15" t="s">
        <v>202</v>
      </c>
      <c r="B18" s="40">
        <f>B16-B17</f>
        <v>-12669628.705535965</v>
      </c>
      <c r="C18" s="40">
        <f>C16-C17</f>
        <v>40367370.164191514</v>
      </c>
      <c r="D18" s="40">
        <f>D16-D17</f>
        <v>45121945.549244493</v>
      </c>
      <c r="E18" s="40">
        <f>E16-E17</f>
        <v>27782380.487293079</v>
      </c>
      <c r="F18" s="40">
        <f>F16-F17</f>
        <v>9892792.7705397271</v>
      </c>
    </row>
    <row r="19" spans="1:7" x14ac:dyDescent="0.25">
      <c r="A19" s="15" t="s">
        <v>3</v>
      </c>
      <c r="B19" s="31">
        <f>MAX(0,B18*Datos!$B$6)</f>
        <v>0</v>
      </c>
      <c r="C19" s="31">
        <f>MAX(0,C18*Datos!$B$6)</f>
        <v>14128579.557467028</v>
      </c>
      <c r="D19" s="31">
        <f>MAX(0,D18*Datos!$B$6)</f>
        <v>15792680.942235572</v>
      </c>
      <c r="E19" s="31">
        <f>MAX(0,E18*Datos!$B$6)</f>
        <v>9723833.1705525778</v>
      </c>
      <c r="F19" s="31">
        <f>MAX(0,F18*Datos!$B$6)</f>
        <v>3462477.4696889045</v>
      </c>
    </row>
    <row r="20" spans="1:7" x14ac:dyDescent="0.25">
      <c r="A20" s="15" t="s">
        <v>203</v>
      </c>
      <c r="B20" s="40">
        <f>B18-B19</f>
        <v>-12669628.705535965</v>
      </c>
      <c r="C20" s="40">
        <f>C18-C19</f>
        <v>26238790.606724486</v>
      </c>
      <c r="D20" s="40">
        <f>D18-D19</f>
        <v>29329264.607008919</v>
      </c>
      <c r="E20" s="40">
        <f>E18-E19</f>
        <v>18058547.316740502</v>
      </c>
      <c r="F20" s="40">
        <f>F18-F19</f>
        <v>6430315.3008508226</v>
      </c>
    </row>
    <row r="22" spans="1:7" x14ac:dyDescent="0.25">
      <c r="A22" s="15" t="s">
        <v>204</v>
      </c>
      <c r="B22" s="14">
        <f>B10/B4</f>
        <v>0.44135233849280681</v>
      </c>
      <c r="C22" s="14">
        <f>C10/C4</f>
        <v>0.47422194985867583</v>
      </c>
      <c r="D22" s="14">
        <f>D10/D4</f>
        <v>0.41337839691711314</v>
      </c>
      <c r="E22" s="14">
        <f>E10/E4</f>
        <v>0.35192732301767821</v>
      </c>
      <c r="F22" s="14">
        <f>F10/F4</f>
        <v>0.30060495608038657</v>
      </c>
    </row>
    <row r="23" spans="1:7" x14ac:dyDescent="0.25">
      <c r="A23" s="15" t="s">
        <v>205</v>
      </c>
      <c r="B23" s="6">
        <f>B16/B4</f>
        <v>5.03058387912164E-4</v>
      </c>
      <c r="C23" s="6">
        <f>C16/C4</f>
        <v>7.8012067383807795E-2</v>
      </c>
      <c r="D23" s="6">
        <f>D16/D4</f>
        <v>6.7460952596352278E-2</v>
      </c>
      <c r="E23" s="6">
        <f>E16/E4</f>
        <v>3.6374547626699907E-2</v>
      </c>
      <c r="F23" s="6">
        <f>F16/F4</f>
        <v>1.1399035640430462E-2</v>
      </c>
    </row>
    <row r="24" spans="1:7" x14ac:dyDescent="0.25">
      <c r="A24" s="15" t="s">
        <v>206</v>
      </c>
      <c r="B24" s="6">
        <f>B18/B4</f>
        <v>-2.2572212892862081E-2</v>
      </c>
      <c r="C24" s="6">
        <f>C18/C4</f>
        <v>6.1173292491343789E-2</v>
      </c>
      <c r="D24" s="6">
        <f>D18/D4</f>
        <v>5.6446174577422903E-2</v>
      </c>
      <c r="E24" s="6">
        <f>E18/E4</f>
        <v>2.9990675676909606E-2</v>
      </c>
      <c r="F24" s="6">
        <f>F18/F4</f>
        <v>9.2563614533477129E-3</v>
      </c>
    </row>
    <row r="25" spans="1:7" x14ac:dyDescent="0.25">
      <c r="A25" s="15" t="s">
        <v>207</v>
      </c>
      <c r="B25" s="6">
        <f>B20/B4</f>
        <v>-2.2572212892862081E-2</v>
      </c>
      <c r="C25" s="6">
        <f>C20/C4</f>
        <v>3.9762640119373464E-2</v>
      </c>
      <c r="D25" s="6">
        <f>D20/D4</f>
        <v>3.6690013475324884E-2</v>
      </c>
      <c r="E25" s="6">
        <f>E20/E4</f>
        <v>1.9493939189991243E-2</v>
      </c>
      <c r="F25" s="6">
        <f>F20/F4</f>
        <v>6.0166349446760135E-3</v>
      </c>
    </row>
    <row r="27" spans="1:7" x14ac:dyDescent="0.25">
      <c r="A27" s="46"/>
      <c r="B27" s="47"/>
      <c r="C27" s="47"/>
      <c r="D27" s="47"/>
      <c r="E27" s="47"/>
      <c r="F27" s="47"/>
      <c r="G27" s="47"/>
    </row>
  </sheetData>
  <mergeCells count="2">
    <mergeCell ref="A27:G27"/>
    <mergeCell ref="A1:G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showGridLines="0" workbookViewId="0">
      <selection activeCell="D12" sqref="D12"/>
    </sheetView>
  </sheetViews>
  <sheetFormatPr baseColWidth="10" defaultColWidth="9.140625" defaultRowHeight="15" x14ac:dyDescent="0.25"/>
  <cols>
    <col min="1" max="1" width="42" customWidth="1"/>
    <col min="2" max="7" width="14" customWidth="1"/>
    <col min="8" max="8" width="18" customWidth="1"/>
  </cols>
  <sheetData>
    <row r="1" spans="1:8" ht="18.75" x14ac:dyDescent="0.25">
      <c r="A1" s="48" t="s">
        <v>208</v>
      </c>
      <c r="B1" s="44"/>
      <c r="C1" s="44"/>
      <c r="D1" s="44"/>
      <c r="E1" s="44"/>
      <c r="F1" s="44"/>
      <c r="G1" s="44"/>
      <c r="H1" s="44"/>
    </row>
    <row r="3" spans="1:8" x14ac:dyDescent="0.25">
      <c r="B3" s="9" t="s">
        <v>209</v>
      </c>
      <c r="C3" s="2">
        <f>Datos!$B$3</f>
        <v>2026</v>
      </c>
      <c r="D3" s="2">
        <f>C3+1</f>
        <v>2027</v>
      </c>
      <c r="E3" s="2">
        <f>D3+1</f>
        <v>2028</v>
      </c>
      <c r="F3" s="2">
        <f>E3+1</f>
        <v>2029</v>
      </c>
      <c r="G3" s="2">
        <f>F3+1</f>
        <v>2030</v>
      </c>
    </row>
    <row r="4" spans="1:8" x14ac:dyDescent="0.25">
      <c r="A4" s="15" t="s">
        <v>210</v>
      </c>
      <c r="B4" s="35">
        <v>0</v>
      </c>
      <c r="C4" s="35">
        <f>B24</f>
        <v>137552888.07193097</v>
      </c>
      <c r="D4" s="35">
        <f>C24</f>
        <v>84867223.222362906</v>
      </c>
      <c r="E4" s="35">
        <f>D24</f>
        <v>106401069.71732733</v>
      </c>
      <c r="F4" s="35">
        <f>E24</f>
        <v>124560558.33725792</v>
      </c>
      <c r="G4" s="35">
        <f>F24</f>
        <v>128929693.60376178</v>
      </c>
    </row>
    <row r="5" spans="1:8" x14ac:dyDescent="0.25">
      <c r="A5" s="15" t="s">
        <v>203</v>
      </c>
      <c r="B5" s="31">
        <v>0</v>
      </c>
      <c r="C5" s="31">
        <f>ER!B20</f>
        <v>-12669628.705535965</v>
      </c>
      <c r="D5" s="31">
        <f>ER!C20</f>
        <v>26238790.606724486</v>
      </c>
      <c r="E5" s="31">
        <f>ER!D20</f>
        <v>29329264.607008919</v>
      </c>
      <c r="F5" s="31">
        <f>ER!E20</f>
        <v>18058547.316740502</v>
      </c>
      <c r="G5" s="31">
        <f>ER!F20</f>
        <v>6430315.3008508226</v>
      </c>
    </row>
    <row r="6" spans="1:8" x14ac:dyDescent="0.25">
      <c r="A6" s="15" t="s">
        <v>198</v>
      </c>
      <c r="B6" s="31">
        <v>0</v>
      </c>
      <c r="C6" s="31">
        <f>ER!B14</f>
        <v>8799244.5999999996</v>
      </c>
      <c r="D6" s="31">
        <f>ER!C14</f>
        <v>8799244.5999999996</v>
      </c>
      <c r="E6" s="31">
        <f>ER!D14</f>
        <v>8799244.5999999996</v>
      </c>
      <c r="F6" s="31">
        <f>ER!E14</f>
        <v>8799244.5999999996</v>
      </c>
      <c r="G6" s="31">
        <f>ER!F14</f>
        <v>8799244.5999999996</v>
      </c>
    </row>
    <row r="7" spans="1:8" x14ac:dyDescent="0.25">
      <c r="A7" s="15" t="s">
        <v>199</v>
      </c>
      <c r="B7" s="31">
        <v>0</v>
      </c>
      <c r="C7" s="31">
        <f>ER!B15</f>
        <v>2000000</v>
      </c>
      <c r="D7" s="31">
        <f>ER!C15</f>
        <v>2000000</v>
      </c>
      <c r="E7" s="31">
        <f>ER!D15</f>
        <v>2000000</v>
      </c>
      <c r="F7" s="31">
        <f>ER!E15</f>
        <v>2000000</v>
      </c>
      <c r="G7" s="31">
        <f>ER!F15</f>
        <v>2000000</v>
      </c>
    </row>
    <row r="8" spans="1:8" x14ac:dyDescent="0.25">
      <c r="A8" s="15" t="s">
        <v>211</v>
      </c>
      <c r="B8" s="31">
        <v>0</v>
      </c>
      <c r="C8" s="31">
        <f>ER!B17</f>
        <v>12951991.937812056</v>
      </c>
      <c r="D8" s="31">
        <f>ER!C17</f>
        <v>11111663.791707356</v>
      </c>
      <c r="E8" s="31">
        <f>ER!D17</f>
        <v>8804993.7436493281</v>
      </c>
      <c r="F8" s="31">
        <f>ER!E17</f>
        <v>5913810.0588972028</v>
      </c>
      <c r="G8" s="31">
        <f>ER!F17</f>
        <v>2289996.1085603507</v>
      </c>
    </row>
    <row r="9" spans="1:8" x14ac:dyDescent="0.25">
      <c r="A9" s="15" t="s">
        <v>212</v>
      </c>
      <c r="B9" s="31">
        <v>0</v>
      </c>
      <c r="C9" s="31">
        <f>-BG!B7</f>
        <v>-46133684.393424653</v>
      </c>
      <c r="D9" s="31">
        <f>-(BG!C7-BG!B7)</f>
        <v>-8103481.9543232918</v>
      </c>
      <c r="E9" s="31">
        <f>-(BG!D7-BG!C7)</f>
        <v>-11465303.068583138</v>
      </c>
      <c r="F9" s="31">
        <f>-(BG!E7-BG!D7)</f>
        <v>-10437306.570137143</v>
      </c>
      <c r="G9" s="31">
        <f>-(BG!F7-BG!E7)</f>
        <v>-11703191.167626783</v>
      </c>
    </row>
    <row r="10" spans="1:8" x14ac:dyDescent="0.25">
      <c r="A10" s="15" t="s">
        <v>213</v>
      </c>
      <c r="B10" s="31">
        <v>0</v>
      </c>
      <c r="C10" s="31">
        <f>-BG!B8</f>
        <v>-5161805.6794114988</v>
      </c>
      <c r="D10" s="31">
        <f>-(BG!C8-BG!B8)</f>
        <v>-1081734.9293375406</v>
      </c>
      <c r="E10" s="31">
        <f>-(BG!D8-BG!C8)</f>
        <v>-1538008.8193968041</v>
      </c>
      <c r="F10" s="31">
        <f>-(BG!E8-BG!D8)</f>
        <v>-1496280.7900406132</v>
      </c>
      <c r="G10" s="31">
        <f>-(BG!F8-BG!E8)</f>
        <v>-1734830.5463979617</v>
      </c>
    </row>
    <row r="11" spans="1:8" x14ac:dyDescent="0.25">
      <c r="A11" s="15" t="s">
        <v>214</v>
      </c>
      <c r="B11" s="31">
        <v>0</v>
      </c>
      <c r="C11" s="31">
        <f>BG!B22</f>
        <v>7742708.5191172482</v>
      </c>
      <c r="D11" s="31">
        <f>(BG!C22-BG!B22)</f>
        <v>1622602.394006311</v>
      </c>
      <c r="E11" s="31">
        <f>(BG!D22-BG!C22)</f>
        <v>2307013.2290952057</v>
      </c>
      <c r="F11" s="31">
        <f>(BG!E22-BG!D22)</f>
        <v>2244421.1850609202</v>
      </c>
      <c r="G11" s="31">
        <f>(BG!F22-BG!E22)</f>
        <v>2602245.8195969425</v>
      </c>
    </row>
    <row r="12" spans="1:8" x14ac:dyDescent="0.25">
      <c r="A12" s="15" t="s">
        <v>215</v>
      </c>
      <c r="B12" s="31">
        <v>0</v>
      </c>
      <c r="C12" s="31">
        <f>BG!B23</f>
        <v>0</v>
      </c>
      <c r="D12" s="31">
        <f>(BG!C23-BG!B23)</f>
        <v>1161253.1143123587</v>
      </c>
      <c r="E12" s="31">
        <f>(BG!D23-BG!C23)</f>
        <v>136775.45628234581</v>
      </c>
      <c r="F12" s="31">
        <f>(BG!E23-BG!D23)</f>
        <v>-498809.40589175292</v>
      </c>
      <c r="G12" s="31">
        <f>(BG!F23-BG!E23)</f>
        <v>-514631.97541345254</v>
      </c>
    </row>
    <row r="13" spans="1:8" x14ac:dyDescent="0.25">
      <c r="A13" s="15" t="s">
        <v>216</v>
      </c>
      <c r="B13" s="34">
        <v>0</v>
      </c>
      <c r="C13" s="34">
        <f>SUM(C5:C12)</f>
        <v>-32471173.721442815</v>
      </c>
      <c r="D13" s="34">
        <f>SUM(D5:D12)</f>
        <v>41748337.623089686</v>
      </c>
      <c r="E13" s="34">
        <f>SUM(E5:E12)</f>
        <v>38373979.74805586</v>
      </c>
      <c r="F13" s="34">
        <f>SUM(F5:F12)</f>
        <v>24583626.394629113</v>
      </c>
      <c r="G13" s="34">
        <f>SUM(G5:G12)</f>
        <v>8169148.1395699158</v>
      </c>
    </row>
    <row r="14" spans="1:8" x14ac:dyDescent="0.25">
      <c r="A14" s="15" t="s">
        <v>217</v>
      </c>
      <c r="B14" s="31">
        <f>-Inversion!B8</f>
        <v>-77362446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</row>
    <row r="15" spans="1:8" x14ac:dyDescent="0.25">
      <c r="A15" s="15" t="s">
        <v>64</v>
      </c>
      <c r="B15" s="31">
        <f>-Inversion!B9</f>
        <v>-10000000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</row>
    <row r="16" spans="1:8" x14ac:dyDescent="0.25">
      <c r="A16" s="15" t="s">
        <v>218</v>
      </c>
      <c r="B16" s="34">
        <f t="shared" ref="B16:G16" si="0">SUM(B14:B15)</f>
        <v>-87362446</v>
      </c>
      <c r="C16" s="34">
        <f t="shared" si="0"/>
        <v>0</v>
      </c>
      <c r="D16" s="34">
        <f t="shared" si="0"/>
        <v>0</v>
      </c>
      <c r="E16" s="34">
        <f t="shared" si="0"/>
        <v>0</v>
      </c>
      <c r="F16" s="34">
        <f t="shared" si="0"/>
        <v>0</v>
      </c>
      <c r="G16" s="34">
        <f t="shared" si="0"/>
        <v>0</v>
      </c>
    </row>
    <row r="17" spans="1:8" x14ac:dyDescent="0.25">
      <c r="A17" s="15" t="s">
        <v>219</v>
      </c>
      <c r="B17" s="35">
        <f>Inversion!B14</f>
        <v>60000000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</row>
    <row r="18" spans="1:8" x14ac:dyDescent="0.25">
      <c r="A18" s="15" t="s">
        <v>220</v>
      </c>
      <c r="B18" s="35">
        <f>Inversion!B15</f>
        <v>164915334.07193097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</row>
    <row r="19" spans="1:8" x14ac:dyDescent="0.25">
      <c r="A19" s="15" t="s">
        <v>221</v>
      </c>
      <c r="B19" s="31">
        <v>0</v>
      </c>
      <c r="C19" s="31">
        <f>-Credito!M11</f>
        <v>-7262499.1903131986</v>
      </c>
      <c r="D19" s="31">
        <f>-Credito!M12</f>
        <v>-9102827.3364179023</v>
      </c>
      <c r="E19" s="31">
        <f>-Credito!M13</f>
        <v>-11409497.38447593</v>
      </c>
      <c r="F19" s="31">
        <f>-Credito!M14</f>
        <v>-14300681.069228053</v>
      </c>
      <c r="G19" s="31">
        <f>-Credito!M15</f>
        <v>-17924495.019564904</v>
      </c>
    </row>
    <row r="20" spans="1:8" x14ac:dyDescent="0.25">
      <c r="A20" s="15" t="s">
        <v>222</v>
      </c>
      <c r="B20" s="31">
        <v>0</v>
      </c>
      <c r="C20" s="31">
        <f>-Credito!L11</f>
        <v>-12951991.937812056</v>
      </c>
      <c r="D20" s="31">
        <f>-Credito!L12</f>
        <v>-11111663.791707356</v>
      </c>
      <c r="E20" s="31">
        <f>-Credito!L13</f>
        <v>-8804993.7436493281</v>
      </c>
      <c r="F20" s="31">
        <f>-Credito!L14</f>
        <v>-5913810.0588972028</v>
      </c>
      <c r="G20" s="31">
        <f>-Credito!L15</f>
        <v>-2289996.1085603507</v>
      </c>
    </row>
    <row r="21" spans="1:8" x14ac:dyDescent="0.25">
      <c r="A21" s="15" t="s">
        <v>223</v>
      </c>
      <c r="B21" s="31">
        <v>0</v>
      </c>
      <c r="C21" s="31">
        <f>-Datos!$B$96*ER!B20</f>
        <v>0</v>
      </c>
      <c r="D21" s="31">
        <f>-Datos!$B$96*ER!C20</f>
        <v>0</v>
      </c>
      <c r="E21" s="31">
        <f>-Datos!$B$96*ER!D20</f>
        <v>0</v>
      </c>
      <c r="F21" s="31">
        <f>-Datos!$B$96*ER!E20</f>
        <v>0</v>
      </c>
      <c r="G21" s="31">
        <f>-Datos!$B$96*ER!F20</f>
        <v>0</v>
      </c>
    </row>
    <row r="22" spans="1:8" x14ac:dyDescent="0.25">
      <c r="A22" s="15" t="s">
        <v>224</v>
      </c>
      <c r="B22" s="34">
        <f t="shared" ref="B22:G22" si="1">SUM(B17:B21)</f>
        <v>224915334.07193097</v>
      </c>
      <c r="C22" s="34">
        <f t="shared" si="1"/>
        <v>-20214491.128125254</v>
      </c>
      <c r="D22" s="34">
        <f t="shared" si="1"/>
        <v>-20214491.128125258</v>
      </c>
      <c r="E22" s="34">
        <f t="shared" si="1"/>
        <v>-20214491.128125258</v>
      </c>
      <c r="F22" s="34">
        <f t="shared" si="1"/>
        <v>-20214491.128125258</v>
      </c>
      <c r="G22" s="34">
        <f t="shared" si="1"/>
        <v>-20214491.128125254</v>
      </c>
    </row>
    <row r="23" spans="1:8" x14ac:dyDescent="0.25">
      <c r="A23" s="15" t="s">
        <v>225</v>
      </c>
      <c r="B23" s="34">
        <f t="shared" ref="B23:G23" si="2">B13+B16+B22</f>
        <v>137552888.07193097</v>
      </c>
      <c r="C23" s="34">
        <f t="shared" si="2"/>
        <v>-52685664.849568069</v>
      </c>
      <c r="D23" s="34">
        <f t="shared" si="2"/>
        <v>21533846.494964428</v>
      </c>
      <c r="E23" s="34">
        <f t="shared" si="2"/>
        <v>18159488.619930603</v>
      </c>
      <c r="F23" s="34">
        <f t="shared" si="2"/>
        <v>4369135.2665038556</v>
      </c>
      <c r="G23" s="34">
        <f t="shared" si="2"/>
        <v>-12045342.988555338</v>
      </c>
    </row>
    <row r="24" spans="1:8" x14ac:dyDescent="0.25">
      <c r="A24" s="15" t="s">
        <v>226</v>
      </c>
      <c r="B24" s="34">
        <f t="shared" ref="B24:G24" si="3">B4+B23</f>
        <v>137552888.07193097</v>
      </c>
      <c r="C24" s="34">
        <f t="shared" si="3"/>
        <v>84867223.222362906</v>
      </c>
      <c r="D24" s="34">
        <f t="shared" si="3"/>
        <v>106401069.71732733</v>
      </c>
      <c r="E24" s="34">
        <f t="shared" si="3"/>
        <v>124560558.33725792</v>
      </c>
      <c r="F24" s="34">
        <f t="shared" si="3"/>
        <v>128929693.60376178</v>
      </c>
      <c r="G24" s="34">
        <f t="shared" si="3"/>
        <v>116884350.61520644</v>
      </c>
    </row>
    <row r="26" spans="1:8" x14ac:dyDescent="0.25">
      <c r="A26" s="46"/>
      <c r="B26" s="47"/>
      <c r="C26" s="47"/>
      <c r="D26" s="47"/>
      <c r="E26" s="47"/>
      <c r="F26" s="47"/>
      <c r="G26" s="47"/>
      <c r="H26" s="47"/>
    </row>
  </sheetData>
  <mergeCells count="2">
    <mergeCell ref="A26:H26"/>
    <mergeCell ref="A1:H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workbookViewId="0">
      <selection activeCell="E17" sqref="E17"/>
    </sheetView>
  </sheetViews>
  <sheetFormatPr baseColWidth="10" defaultColWidth="9.140625" defaultRowHeight="15" x14ac:dyDescent="0.25"/>
  <cols>
    <col min="1" max="1" width="42" customWidth="1"/>
    <col min="2" max="7" width="14" customWidth="1"/>
    <col min="8" max="8" width="18" customWidth="1"/>
  </cols>
  <sheetData>
    <row r="1" spans="1:8" ht="18.75" x14ac:dyDescent="0.25">
      <c r="A1" s="45" t="s">
        <v>302</v>
      </c>
      <c r="B1" s="44"/>
      <c r="C1" s="44"/>
      <c r="D1" s="44"/>
      <c r="E1" s="44"/>
      <c r="F1" s="44"/>
      <c r="G1" s="44"/>
      <c r="H1" s="44"/>
    </row>
    <row r="3" spans="1:8" x14ac:dyDescent="0.25">
      <c r="B3" s="9" t="s">
        <v>209</v>
      </c>
      <c r="C3" s="2">
        <f>Datos!$B$3</f>
        <v>2026</v>
      </c>
      <c r="D3" s="2">
        <f>C3+1</f>
        <v>2027</v>
      </c>
      <c r="E3" s="2">
        <f>D3+1</f>
        <v>2028</v>
      </c>
      <c r="F3" s="2">
        <f>E3+1</f>
        <v>2029</v>
      </c>
      <c r="G3" s="2">
        <f>F3+1</f>
        <v>2030</v>
      </c>
    </row>
    <row r="4" spans="1:8" x14ac:dyDescent="0.25">
      <c r="A4" s="15" t="s">
        <v>227</v>
      </c>
      <c r="B4" s="7">
        <v>0</v>
      </c>
      <c r="C4" s="7">
        <f>ER!B16</f>
        <v>282363.23227609135</v>
      </c>
      <c r="D4" s="7">
        <f>ER!C16</f>
        <v>51479033.955898874</v>
      </c>
      <c r="E4" s="7">
        <f>ER!D16</f>
        <v>53926939.29289382</v>
      </c>
      <c r="F4" s="7">
        <f>ER!E16</f>
        <v>33696190.546190284</v>
      </c>
      <c r="G4" s="7">
        <f>ER!F16</f>
        <v>12182788.879100079</v>
      </c>
    </row>
    <row r="5" spans="1:8" x14ac:dyDescent="0.25">
      <c r="A5" s="15" t="s">
        <v>228</v>
      </c>
      <c r="B5" s="8">
        <v>0</v>
      </c>
      <c r="C5" s="8">
        <f>MAX(0,C4*Datos!$B$6)</f>
        <v>98827.131296631967</v>
      </c>
      <c r="D5" s="8">
        <f>MAX(0,D4*Datos!$B$6)</f>
        <v>18017661.884564605</v>
      </c>
      <c r="E5" s="8">
        <f>MAX(0,E4*Datos!$B$6)</f>
        <v>18874428.752512835</v>
      </c>
      <c r="F5" s="8">
        <f>MAX(0,F4*Datos!$B$6)</f>
        <v>11793666.691166598</v>
      </c>
      <c r="G5" s="8">
        <f>MAX(0,G4*Datos!$B$6)</f>
        <v>4263976.1076850276</v>
      </c>
    </row>
    <row r="6" spans="1:8" x14ac:dyDescent="0.25">
      <c r="A6" s="15" t="s">
        <v>229</v>
      </c>
      <c r="B6" s="8">
        <v>0</v>
      </c>
      <c r="C6" s="8">
        <f>C4-C5</f>
        <v>183536.10097945938</v>
      </c>
      <c r="D6" s="8">
        <f>D4-D5</f>
        <v>33461372.071334269</v>
      </c>
      <c r="E6" s="8">
        <f>E4-E5</f>
        <v>35052510.540380985</v>
      </c>
      <c r="F6" s="8">
        <f>F4-F5</f>
        <v>21902523.855023686</v>
      </c>
      <c r="G6" s="8">
        <f>G4-G5</f>
        <v>7918812.7714150511</v>
      </c>
    </row>
    <row r="7" spans="1:8" x14ac:dyDescent="0.25">
      <c r="A7" s="15" t="s">
        <v>198</v>
      </c>
      <c r="B7" s="8">
        <v>0</v>
      </c>
      <c r="C7" s="8">
        <f>ER!B14</f>
        <v>8799244.5999999996</v>
      </c>
      <c r="D7" s="8">
        <f>ER!C14</f>
        <v>8799244.5999999996</v>
      </c>
      <c r="E7" s="8">
        <f>ER!D14</f>
        <v>8799244.5999999996</v>
      </c>
      <c r="F7" s="8">
        <f>ER!E14</f>
        <v>8799244.5999999996</v>
      </c>
      <c r="G7" s="8">
        <f>ER!F14</f>
        <v>8799244.5999999996</v>
      </c>
    </row>
    <row r="8" spans="1:8" x14ac:dyDescent="0.25">
      <c r="A8" s="15" t="s">
        <v>199</v>
      </c>
      <c r="B8" s="8">
        <v>0</v>
      </c>
      <c r="C8" s="8">
        <f>ER!B15</f>
        <v>2000000</v>
      </c>
      <c r="D8" s="8">
        <f>ER!C15</f>
        <v>2000000</v>
      </c>
      <c r="E8" s="8">
        <f>ER!D15</f>
        <v>2000000</v>
      </c>
      <c r="F8" s="8">
        <f>ER!E15</f>
        <v>2000000</v>
      </c>
      <c r="G8" s="8">
        <f>ER!F15</f>
        <v>2000000</v>
      </c>
    </row>
    <row r="9" spans="1:8" x14ac:dyDescent="0.25">
      <c r="A9" s="15" t="s">
        <v>230</v>
      </c>
      <c r="B9" s="35">
        <v>0</v>
      </c>
      <c r="C9" s="35">
        <f>(BG!B7+BG!B8-BG!B22)</f>
        <v>43552781.553718902</v>
      </c>
      <c r="D9" s="35">
        <f>(BG!C7+BG!C8-BG!C22)-(BG!B7+BG!B8-BG!B22)</f>
        <v>7562614.4896545187</v>
      </c>
      <c r="E9" s="35">
        <f>(BG!D7+BG!D8-BG!D22)-(BG!C7+BG!C8-BG!C22)</f>
        <v>10696298.658884734</v>
      </c>
      <c r="F9" s="35">
        <f>(BG!E7+BG!E8-BG!E22)-(BG!D7+BG!D8-BG!D22)</f>
        <v>9689166.175116837</v>
      </c>
      <c r="G9" s="35">
        <f>(BG!F7+BG!F8-BG!F22)-(BG!E7+BG!E8-BG!E22)</f>
        <v>10835775.894427806</v>
      </c>
    </row>
    <row r="10" spans="1:8" x14ac:dyDescent="0.25">
      <c r="A10" s="15" t="s">
        <v>217</v>
      </c>
      <c r="B10" s="31">
        <f>-Inversion!B8</f>
        <v>-77362446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</row>
    <row r="11" spans="1:8" x14ac:dyDescent="0.25">
      <c r="A11" s="15" t="s">
        <v>64</v>
      </c>
      <c r="B11" s="31">
        <f>-Inversion!B9</f>
        <v>-10000000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</row>
    <row r="12" spans="1:8" x14ac:dyDescent="0.25">
      <c r="A12" s="15" t="s">
        <v>231</v>
      </c>
      <c r="B12" s="34">
        <f>-Inversion!B11</f>
        <v>-224915334.07193097</v>
      </c>
      <c r="C12" s="34">
        <f>C6+C7+C8-C9-C10-C11</f>
        <v>-32570000.852739446</v>
      </c>
      <c r="D12" s="34">
        <f>D6+D7+D8-D9-D10-D11</f>
        <v>36698002.181679748</v>
      </c>
      <c r="E12" s="34">
        <f>E6+E7+E8-E9-E10-E11</f>
        <v>35155456.481496252</v>
      </c>
      <c r="F12" s="34">
        <f>F6+F7+F8-F9-F10-F11</f>
        <v>23012602.279906847</v>
      </c>
      <c r="G12" s="34">
        <f>G6+G7+G8-G9-G10-G11</f>
        <v>7882281.4769872427</v>
      </c>
    </row>
    <row r="13" spans="1:8" x14ac:dyDescent="0.25">
      <c r="A13" s="15" t="s">
        <v>232</v>
      </c>
      <c r="B13" s="31">
        <v>0</v>
      </c>
      <c r="C13" s="31">
        <v>0</v>
      </c>
      <c r="D13" s="31">
        <v>0</v>
      </c>
      <c r="E13" s="31">
        <v>0</v>
      </c>
      <c r="F13" s="31">
        <v>0</v>
      </c>
      <c r="G13" s="31">
        <f>G12*(1+Datos!$B$93)/($B$16-Datos!$B$93)</f>
        <v>83365482.54720664</v>
      </c>
    </row>
    <row r="14" spans="1:8" x14ac:dyDescent="0.25">
      <c r="A14" s="15" t="s">
        <v>233</v>
      </c>
      <c r="B14" s="34">
        <f t="shared" ref="B14:G14" si="0">B12+B13</f>
        <v>-224915334.07193097</v>
      </c>
      <c r="C14" s="34">
        <f t="shared" si="0"/>
        <v>-32570000.852739446</v>
      </c>
      <c r="D14" s="34">
        <f t="shared" si="0"/>
        <v>36698002.181679748</v>
      </c>
      <c r="E14" s="34">
        <f t="shared" si="0"/>
        <v>35155456.481496252</v>
      </c>
      <c r="F14" s="34">
        <f t="shared" si="0"/>
        <v>23012602.279906847</v>
      </c>
      <c r="G14" s="34">
        <f t="shared" si="0"/>
        <v>91247764.024193883</v>
      </c>
    </row>
    <row r="15" spans="1:8" x14ac:dyDescent="0.25">
      <c r="A15" s="15" t="s">
        <v>234</v>
      </c>
      <c r="B15" s="31">
        <f>B14</f>
        <v>-224915334.07193097</v>
      </c>
      <c r="C15" s="31">
        <f>B15+C14</f>
        <v>-257485334.92467043</v>
      </c>
      <c r="D15" s="31">
        <f>C15+D14</f>
        <v>-220787332.74299067</v>
      </c>
      <c r="E15" s="31">
        <f>D15+E14</f>
        <v>-185631876.26149443</v>
      </c>
      <c r="F15" s="31">
        <f>E15+F14</f>
        <v>-162619273.98158759</v>
      </c>
      <c r="G15" s="31">
        <f>F15+G14</f>
        <v>-71371509.957393706</v>
      </c>
    </row>
    <row r="16" spans="1:8" x14ac:dyDescent="0.25">
      <c r="A16" s="15" t="s">
        <v>235</v>
      </c>
      <c r="B16" s="22">
        <f>Indc!B11</f>
        <v>0.13833293691336537</v>
      </c>
      <c r="C16" s="28"/>
      <c r="D16" s="28"/>
      <c r="E16" s="28"/>
      <c r="F16" s="28"/>
      <c r="G16" s="28"/>
    </row>
    <row r="17" spans="1:8" x14ac:dyDescent="0.25">
      <c r="A17" s="15" t="s">
        <v>236</v>
      </c>
      <c r="B17" s="34">
        <f>NPV($B$16,C14:G14)+B14</f>
        <v>-139928761.99557382</v>
      </c>
      <c r="C17" s="28"/>
      <c r="D17" s="28"/>
      <c r="E17" s="28"/>
      <c r="F17" s="28"/>
      <c r="G17" s="28"/>
    </row>
    <row r="18" spans="1:8" x14ac:dyDescent="0.25">
      <c r="A18" s="15" t="s">
        <v>237</v>
      </c>
      <c r="B18" s="38">
        <f>IRR(B14:G14)</f>
        <v>-8.1131232006255383E-2</v>
      </c>
      <c r="C18" s="28"/>
      <c r="D18" s="28"/>
      <c r="E18" s="28"/>
      <c r="F18" s="28"/>
      <c r="G18" s="28"/>
    </row>
    <row r="19" spans="1:8" x14ac:dyDescent="0.25">
      <c r="A19" s="15" t="s">
        <v>238</v>
      </c>
      <c r="B19" s="39" t="str">
        <f>IF(C15&gt;=0,ABS(B14)/C14,IF(D15&gt;=0,1+ABS(C15)/D14,IF(E15&gt;=0,2+ABS(D15)/E14,IF(F15&gt;=0,3+ABS(E15)/F14,IF(G15&gt;=0,4+ABS(F15)/G14,"No recupera")))))</f>
        <v>No recupera</v>
      </c>
      <c r="C19" s="28"/>
      <c r="D19" s="28"/>
      <c r="E19" s="28"/>
      <c r="F19" s="28"/>
      <c r="G19" s="28"/>
    </row>
    <row r="21" spans="1:8" x14ac:dyDescent="0.25">
      <c r="A21" s="46"/>
      <c r="B21" s="47"/>
      <c r="C21" s="47"/>
      <c r="D21" s="47"/>
      <c r="E21" s="47"/>
      <c r="F21" s="47"/>
      <c r="G21" s="47"/>
      <c r="H21" s="47"/>
    </row>
  </sheetData>
  <mergeCells count="2">
    <mergeCell ref="A21:H21"/>
    <mergeCell ref="A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topLeftCell="A37" workbookViewId="0">
      <selection activeCell="F37" sqref="F37"/>
    </sheetView>
  </sheetViews>
  <sheetFormatPr baseColWidth="10" defaultColWidth="9.140625" defaultRowHeight="15" x14ac:dyDescent="0.25"/>
  <cols>
    <col min="1" max="1" width="42" customWidth="1"/>
    <col min="2" max="6" width="16" customWidth="1"/>
    <col min="7" max="7" width="18" customWidth="1"/>
  </cols>
  <sheetData>
    <row r="1" spans="1:8" ht="18.75" x14ac:dyDescent="0.25">
      <c r="A1" s="45" t="s">
        <v>303</v>
      </c>
      <c r="B1" s="44"/>
      <c r="C1" s="44"/>
      <c r="D1" s="44"/>
      <c r="E1" s="44"/>
      <c r="F1" s="44"/>
      <c r="G1" s="44"/>
    </row>
    <row r="3" spans="1:8" ht="18" customHeight="1" x14ac:dyDescent="0.25">
      <c r="B3" s="2">
        <f>Datos!$B$3</f>
        <v>2026</v>
      </c>
      <c r="C3" s="2">
        <f>B3+1</f>
        <v>2027</v>
      </c>
      <c r="D3" s="2">
        <f>C3+1</f>
        <v>2028</v>
      </c>
      <c r="E3" s="2">
        <f>D3+1</f>
        <v>2029</v>
      </c>
      <c r="F3" s="2">
        <f>E3+1</f>
        <v>2030</v>
      </c>
    </row>
    <row r="4" spans="1:8" ht="20.100000000000001" customHeight="1" x14ac:dyDescent="0.25">
      <c r="A4" s="43" t="s">
        <v>239</v>
      </c>
      <c r="B4" s="44"/>
      <c r="C4" s="44"/>
      <c r="D4" s="44"/>
      <c r="E4" s="44"/>
      <c r="F4" s="44"/>
    </row>
    <row r="5" spans="1:8" x14ac:dyDescent="0.25">
      <c r="A5" s="15" t="s">
        <v>240</v>
      </c>
    </row>
    <row r="6" spans="1:8" x14ac:dyDescent="0.25">
      <c r="A6" s="15" t="s">
        <v>241</v>
      </c>
      <c r="B6" s="7">
        <f>'Flujo de Caja'!C24</f>
        <v>84867223.222362906</v>
      </c>
      <c r="C6" s="7">
        <f>'Flujo de Caja'!D24</f>
        <v>106401069.71732733</v>
      </c>
      <c r="D6" s="7">
        <f>'Flujo de Caja'!E24</f>
        <v>124560558.33725792</v>
      </c>
      <c r="E6" s="7">
        <f>'Flujo de Caja'!F24</f>
        <v>128929693.60376178</v>
      </c>
      <c r="F6" s="7">
        <f>'Flujo de Caja'!G24</f>
        <v>116884350.61520644</v>
      </c>
    </row>
    <row r="7" spans="1:8" x14ac:dyDescent="0.25">
      <c r="A7" s="15" t="s">
        <v>242</v>
      </c>
      <c r="B7" s="8">
        <f>(ER!B4/365)*Datos!$B$66</f>
        <v>46133684.393424653</v>
      </c>
      <c r="C7" s="8">
        <f>(ER!C4/365)*Datos!$B$66</f>
        <v>54237166.347747944</v>
      </c>
      <c r="D7" s="8">
        <f>(ER!D4/365)*Datos!$B$66</f>
        <v>65702469.416331083</v>
      </c>
      <c r="E7" s="8">
        <f>(ER!E4/365)*Datos!$B$66</f>
        <v>76139775.986468226</v>
      </c>
      <c r="F7" s="8">
        <f>(ER!F4/365)*Datos!$B$66</f>
        <v>87842967.154095009</v>
      </c>
    </row>
    <row r="8" spans="1:8" x14ac:dyDescent="0.25">
      <c r="A8" s="15" t="s">
        <v>243</v>
      </c>
      <c r="B8" s="8">
        <f>(ER!B5/365)*Datos!$B$67</f>
        <v>5161805.6794114988</v>
      </c>
      <c r="C8" s="8">
        <f>(ER!C5/365)*Datos!$B$67</f>
        <v>6243540.6087490395</v>
      </c>
      <c r="D8" s="8">
        <f>(ER!D5/365)*Datos!$B$67</f>
        <v>7781549.4281458436</v>
      </c>
      <c r="E8" s="8">
        <f>(ER!E5/365)*Datos!$B$67</f>
        <v>9277830.2181864567</v>
      </c>
      <c r="F8" s="8">
        <f>(ER!F5/365)*Datos!$B$67</f>
        <v>11012660.764584418</v>
      </c>
    </row>
    <row r="9" spans="1:8" x14ac:dyDescent="0.25">
      <c r="A9" s="15" t="s">
        <v>244</v>
      </c>
      <c r="B9" s="5">
        <f>SUM(B6:B8)</f>
        <v>136162713.29519907</v>
      </c>
      <c r="C9" s="5">
        <f>SUM(C6:C8)</f>
        <v>166881776.67382431</v>
      </c>
      <c r="D9" s="5">
        <f>SUM(D6:D8)</f>
        <v>198044577.18173486</v>
      </c>
      <c r="E9" s="5">
        <f>SUM(E6:E8)</f>
        <v>214347299.80841646</v>
      </c>
      <c r="F9" s="5">
        <f>SUM(F6:F8)</f>
        <v>215739978.53388587</v>
      </c>
    </row>
    <row r="10" spans="1:8" x14ac:dyDescent="0.25">
      <c r="A10" s="15" t="s">
        <v>245</v>
      </c>
      <c r="H10" s="17"/>
    </row>
    <row r="11" spans="1:8" x14ac:dyDescent="0.25">
      <c r="A11" s="15" t="s">
        <v>246</v>
      </c>
      <c r="B11" s="7">
        <f>Dep!B22</f>
        <v>77362446</v>
      </c>
      <c r="C11" s="7">
        <f>Dep!C22</f>
        <v>77362446</v>
      </c>
      <c r="D11" s="7">
        <f>Dep!D22</f>
        <v>77362446</v>
      </c>
      <c r="E11" s="7">
        <f>Dep!E22</f>
        <v>77362446</v>
      </c>
      <c r="F11" s="7">
        <f>Dep!F22</f>
        <v>77362446</v>
      </c>
    </row>
    <row r="12" spans="1:8" x14ac:dyDescent="0.25">
      <c r="A12" s="15" t="s">
        <v>183</v>
      </c>
      <c r="B12" s="8">
        <f>Dep!B21</f>
        <v>8799244.5999999996</v>
      </c>
      <c r="C12" s="8">
        <f>Dep!C21</f>
        <v>17598489.199999999</v>
      </c>
      <c r="D12" s="8">
        <f>Dep!D21</f>
        <v>26397733.799999997</v>
      </c>
      <c r="E12" s="8">
        <f>Dep!E21</f>
        <v>35196978.399999999</v>
      </c>
      <c r="F12" s="8">
        <f>Dep!F21</f>
        <v>43996223</v>
      </c>
    </row>
    <row r="13" spans="1:8" x14ac:dyDescent="0.25">
      <c r="A13" s="15" t="s">
        <v>185</v>
      </c>
      <c r="B13" s="8">
        <f>Dep!B23</f>
        <v>68563201.400000006</v>
      </c>
      <c r="C13" s="8">
        <f>Dep!C23</f>
        <v>59763956.799999997</v>
      </c>
      <c r="D13" s="8">
        <f>Dep!D23</f>
        <v>50964712.200000003</v>
      </c>
      <c r="E13" s="8">
        <f>Dep!E23</f>
        <v>42165467.600000001</v>
      </c>
      <c r="F13" s="8">
        <f>Dep!F23</f>
        <v>33366223</v>
      </c>
    </row>
    <row r="14" spans="1:8" x14ac:dyDescent="0.25">
      <c r="A14" s="15" t="s">
        <v>187</v>
      </c>
      <c r="B14" s="8">
        <f>Dep!B26</f>
        <v>10000000</v>
      </c>
      <c r="C14" s="8">
        <f>Dep!C26</f>
        <v>10000000</v>
      </c>
      <c r="D14" s="8">
        <f>Dep!D26</f>
        <v>10000000</v>
      </c>
      <c r="E14" s="8">
        <f>Dep!E26</f>
        <v>10000000</v>
      </c>
      <c r="F14" s="8">
        <f>Dep!F26</f>
        <v>10000000</v>
      </c>
    </row>
    <row r="15" spans="1:8" x14ac:dyDescent="0.25">
      <c r="A15" s="15" t="s">
        <v>186</v>
      </c>
      <c r="B15" s="8">
        <f>Dep!B25</f>
        <v>2000000</v>
      </c>
      <c r="C15" s="8">
        <f>Dep!C25</f>
        <v>4000000</v>
      </c>
      <c r="D15" s="8">
        <f>Dep!D25</f>
        <v>6000000</v>
      </c>
      <c r="E15" s="8">
        <f>Dep!E25</f>
        <v>8000000</v>
      </c>
      <c r="F15" s="8">
        <f>Dep!F25</f>
        <v>10000000</v>
      </c>
    </row>
    <row r="16" spans="1:8" x14ac:dyDescent="0.25">
      <c r="A16" s="15" t="s">
        <v>188</v>
      </c>
      <c r="B16" s="8">
        <f>Dep!B27</f>
        <v>8000000</v>
      </c>
      <c r="C16" s="8">
        <f>Dep!C27</f>
        <v>6000000</v>
      </c>
      <c r="D16" s="8">
        <f>Dep!D27</f>
        <v>4000000</v>
      </c>
      <c r="E16" s="8">
        <f>Dep!E27</f>
        <v>2000000</v>
      </c>
      <c r="F16" s="8">
        <f>Dep!F27</f>
        <v>0</v>
      </c>
    </row>
    <row r="17" spans="1:6" x14ac:dyDescent="0.25">
      <c r="A17" s="15" t="s">
        <v>247</v>
      </c>
      <c r="B17" s="5">
        <f>B13+B16</f>
        <v>76563201.400000006</v>
      </c>
      <c r="C17" s="5">
        <f>C13+C16</f>
        <v>65763956.799999997</v>
      </c>
      <c r="D17" s="5">
        <f>D13+D16</f>
        <v>54964712.200000003</v>
      </c>
      <c r="E17" s="5">
        <f>E13+E16</f>
        <v>44165467.600000001</v>
      </c>
      <c r="F17" s="5">
        <f>F13+F16</f>
        <v>33366223</v>
      </c>
    </row>
    <row r="18" spans="1:6" x14ac:dyDescent="0.25">
      <c r="A18" s="15" t="s">
        <v>248</v>
      </c>
      <c r="B18" s="5">
        <f>B9+B17</f>
        <v>212725914.69519907</v>
      </c>
      <c r="C18" s="5">
        <f>C9+C17</f>
        <v>232645733.47382432</v>
      </c>
      <c r="D18" s="5">
        <f>D9+D17</f>
        <v>253009289.38173485</v>
      </c>
      <c r="E18" s="5">
        <f>E9+E17</f>
        <v>258512767.40841645</v>
      </c>
      <c r="F18" s="5">
        <f>F9+F17</f>
        <v>249106201.53388587</v>
      </c>
    </row>
    <row r="20" spans="1:6" ht="20.100000000000001" customHeight="1" x14ac:dyDescent="0.25">
      <c r="A20" s="43" t="s">
        <v>249</v>
      </c>
      <c r="B20" s="44"/>
      <c r="C20" s="44"/>
      <c r="D20" s="44"/>
      <c r="E20" s="44"/>
      <c r="F20" s="44"/>
    </row>
    <row r="21" spans="1:6" x14ac:dyDescent="0.25">
      <c r="A21" s="15" t="s">
        <v>250</v>
      </c>
    </row>
    <row r="22" spans="1:6" x14ac:dyDescent="0.25">
      <c r="A22" s="15" t="s">
        <v>251</v>
      </c>
      <c r="B22" s="7">
        <f>(ER!B5/365)*Datos!$B$68</f>
        <v>7742708.5191172482</v>
      </c>
      <c r="C22" s="7">
        <f>(ER!C5/365)*Datos!$B$68</f>
        <v>9365310.9131235592</v>
      </c>
      <c r="D22" s="7">
        <f>(ER!D5/365)*Datos!$B$68</f>
        <v>11672324.142218765</v>
      </c>
      <c r="E22" s="7">
        <f>(ER!E5/365)*Datos!$B$68</f>
        <v>13916745.327279685</v>
      </c>
      <c r="F22" s="7">
        <f>(ER!F5/365)*Datos!$B$68</f>
        <v>16518991.146876628</v>
      </c>
    </row>
    <row r="23" spans="1:6" x14ac:dyDescent="0.25">
      <c r="A23" s="15" t="s">
        <v>252</v>
      </c>
      <c r="B23" s="8">
        <f>(ER!B19/365)*Datos!$B$69</f>
        <v>0</v>
      </c>
      <c r="C23" s="8">
        <f>(ER!C19/365)*Datos!$B$69</f>
        <v>1161253.1143123587</v>
      </c>
      <c r="D23" s="8">
        <f>(ER!D19/365)*Datos!$B$69</f>
        <v>1298028.5705947045</v>
      </c>
      <c r="E23" s="8">
        <f>(ER!E19/365)*Datos!$B$69</f>
        <v>799219.16470295156</v>
      </c>
      <c r="F23" s="8">
        <f>(ER!F19/365)*Datos!$B$69</f>
        <v>284587.18928949902</v>
      </c>
    </row>
    <row r="24" spans="1:6" x14ac:dyDescent="0.25">
      <c r="A24" s="15" t="s">
        <v>253</v>
      </c>
      <c r="B24" s="8">
        <f>Credito!M12</f>
        <v>9102827.3364179023</v>
      </c>
      <c r="C24" s="8">
        <f>Credito!M13</f>
        <v>11409497.38447593</v>
      </c>
      <c r="D24" s="8">
        <f>Credito!M14</f>
        <v>14300681.069228053</v>
      </c>
      <c r="E24" s="8">
        <f>Credito!M15</f>
        <v>17924495.019564904</v>
      </c>
      <c r="F24" s="8">
        <v>0</v>
      </c>
    </row>
    <row r="25" spans="1:6" x14ac:dyDescent="0.25">
      <c r="A25" s="15" t="s">
        <v>254</v>
      </c>
      <c r="B25" s="5">
        <f>SUM(B22:B24)</f>
        <v>16845535.85553515</v>
      </c>
      <c r="C25" s="5">
        <f>SUM(C22:C24)</f>
        <v>21936061.411911845</v>
      </c>
      <c r="D25" s="5">
        <f>SUM(D22:D24)</f>
        <v>27271033.78204152</v>
      </c>
      <c r="E25" s="5">
        <f>SUM(E22:E24)</f>
        <v>32640459.511547543</v>
      </c>
      <c r="F25" s="5">
        <f>SUM(F22:F24)</f>
        <v>16803578.336166125</v>
      </c>
    </row>
    <row r="26" spans="1:6" x14ac:dyDescent="0.25">
      <c r="A26" s="15" t="s">
        <v>255</v>
      </c>
    </row>
    <row r="27" spans="1:6" x14ac:dyDescent="0.25">
      <c r="A27" s="15" t="s">
        <v>256</v>
      </c>
      <c r="B27" s="8">
        <f>Credito!N11-B24</f>
        <v>43634673.473268896</v>
      </c>
      <c r="C27" s="8">
        <f>Credito!N12-C24</f>
        <v>32225176.088792972</v>
      </c>
      <c r="D27" s="8">
        <f>Credito!N13-D24</f>
        <v>17924495.019564927</v>
      </c>
      <c r="E27" s="8">
        <f>Credito!N14-E24</f>
        <v>0</v>
      </c>
      <c r="F27" s="8">
        <f>Credito!N15-F24</f>
        <v>1.6996636986732483E-8</v>
      </c>
    </row>
    <row r="28" spans="1:6" x14ac:dyDescent="0.25">
      <c r="A28" s="15" t="s">
        <v>257</v>
      </c>
      <c r="B28" s="8">
        <f>B27</f>
        <v>43634673.473268896</v>
      </c>
      <c r="C28" s="8">
        <f>C27</f>
        <v>32225176.088792972</v>
      </c>
      <c r="D28" s="8">
        <f>D27</f>
        <v>17924495.019564927</v>
      </c>
      <c r="E28" s="8">
        <f>E27</f>
        <v>0</v>
      </c>
      <c r="F28" s="8">
        <f>F27</f>
        <v>1.6996636986732483E-8</v>
      </c>
    </row>
    <row r="29" spans="1:6" x14ac:dyDescent="0.25">
      <c r="A29" s="15" t="s">
        <v>258</v>
      </c>
      <c r="B29" s="5">
        <f>B25+B28</f>
        <v>60480209.328804046</v>
      </c>
      <c r="C29" s="5">
        <f>C25+C28</f>
        <v>54161237.500704817</v>
      </c>
      <c r="D29" s="5">
        <f>D25+D28</f>
        <v>45195528.801606447</v>
      </c>
      <c r="E29" s="5">
        <f>E25+E28</f>
        <v>32640459.511547543</v>
      </c>
      <c r="F29" s="5">
        <f>F25+F28</f>
        <v>16803578.336166143</v>
      </c>
    </row>
    <row r="31" spans="1:6" ht="20.100000000000001" customHeight="1" x14ac:dyDescent="0.25">
      <c r="A31" s="43" t="s">
        <v>259</v>
      </c>
      <c r="B31" s="44"/>
      <c r="C31" s="44"/>
      <c r="D31" s="44"/>
      <c r="E31" s="44"/>
      <c r="F31" s="44"/>
    </row>
    <row r="32" spans="1:6" x14ac:dyDescent="0.25">
      <c r="A32" s="15" t="s">
        <v>260</v>
      </c>
      <c r="B32" s="7">
        <f>Inversion!B15</f>
        <v>164915334.07193097</v>
      </c>
      <c r="C32" s="7">
        <f>Inversion!B15</f>
        <v>164915334.07193097</v>
      </c>
      <c r="D32" s="7">
        <f>Inversion!B15</f>
        <v>164915334.07193097</v>
      </c>
      <c r="E32" s="7">
        <f>Inversion!B15</f>
        <v>164915334.07193097</v>
      </c>
      <c r="F32" s="7">
        <f>Inversion!B15</f>
        <v>164915334.07193097</v>
      </c>
    </row>
    <row r="33" spans="1:6" x14ac:dyDescent="0.25">
      <c r="A33" s="15" t="s">
        <v>261</v>
      </c>
      <c r="B33" s="8">
        <v>0</v>
      </c>
      <c r="C33" s="8">
        <f>B33+B34+'Flujo de Caja'!C21</f>
        <v>-12669628.705535965</v>
      </c>
      <c r="D33" s="8">
        <f>C33+C34+'Flujo de Caja'!D21</f>
        <v>13569161.901188521</v>
      </c>
      <c r="E33" s="8">
        <f>D33+D34+'Flujo de Caja'!E21</f>
        <v>42898426.508197442</v>
      </c>
      <c r="F33" s="8">
        <f>E33+E34+'Flujo de Caja'!F21</f>
        <v>60956973.82493794</v>
      </c>
    </row>
    <row r="34" spans="1:6" x14ac:dyDescent="0.25">
      <c r="A34" s="15" t="s">
        <v>262</v>
      </c>
      <c r="B34" s="8">
        <f>ER!B20</f>
        <v>-12669628.705535965</v>
      </c>
      <c r="C34" s="8">
        <f>ER!C20</f>
        <v>26238790.606724486</v>
      </c>
      <c r="D34" s="8">
        <f>ER!D20</f>
        <v>29329264.607008919</v>
      </c>
      <c r="E34" s="8">
        <f>ER!E20</f>
        <v>18058547.316740502</v>
      </c>
      <c r="F34" s="8">
        <f>ER!F20</f>
        <v>6430315.3008508226</v>
      </c>
    </row>
    <row r="35" spans="1:6" x14ac:dyDescent="0.25">
      <c r="A35" s="15" t="s">
        <v>263</v>
      </c>
      <c r="B35" s="5">
        <f>SUM(B32:B34)</f>
        <v>152245705.366395</v>
      </c>
      <c r="C35" s="5">
        <f>SUM(C32:C34)</f>
        <v>178484495.9731195</v>
      </c>
      <c r="D35" s="5">
        <f>SUM(D32:D34)</f>
        <v>207813760.58012843</v>
      </c>
      <c r="E35" s="5">
        <f>SUM(E32:E34)</f>
        <v>225872307.89686894</v>
      </c>
      <c r="F35" s="5">
        <f>SUM(F32:F34)</f>
        <v>232302623.19771972</v>
      </c>
    </row>
    <row r="37" spans="1:6" x14ac:dyDescent="0.25">
      <c r="A37" s="15" t="s">
        <v>264</v>
      </c>
      <c r="B37" s="5">
        <f>B29+B35</f>
        <v>212725914.69519904</v>
      </c>
      <c r="C37" s="5">
        <f>C29+C35</f>
        <v>232645733.47382432</v>
      </c>
      <c r="D37" s="5">
        <f>D29+D35</f>
        <v>253009289.38173488</v>
      </c>
      <c r="E37" s="5">
        <f>E29+E35</f>
        <v>258512767.40841648</v>
      </c>
      <c r="F37" s="5">
        <f>F29+F35</f>
        <v>249106201.53388587</v>
      </c>
    </row>
    <row r="38" spans="1:6" x14ac:dyDescent="0.25">
      <c r="A38" s="15" t="s">
        <v>265</v>
      </c>
      <c r="B38" s="34">
        <f>B18-B37</f>
        <v>0</v>
      </c>
      <c r="C38" s="34">
        <f>C18-C37</f>
        <v>0</v>
      </c>
      <c r="D38" s="34">
        <f>D18-D37</f>
        <v>0</v>
      </c>
      <c r="E38" s="34">
        <f>E18-E37</f>
        <v>0</v>
      </c>
      <c r="F38" s="34">
        <f>F18-F37</f>
        <v>0</v>
      </c>
    </row>
  </sheetData>
  <mergeCells count="4">
    <mergeCell ref="A20:F20"/>
    <mergeCell ref="A31:F31"/>
    <mergeCell ref="A1:G1"/>
    <mergeCell ref="A4:F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1"/>
  <sheetViews>
    <sheetView showGridLines="0" tabSelected="1" topLeftCell="A31" workbookViewId="0">
      <selection activeCell="B39" sqref="B39"/>
    </sheetView>
  </sheetViews>
  <sheetFormatPr baseColWidth="10" defaultColWidth="9.140625" defaultRowHeight="15" x14ac:dyDescent="0.25"/>
  <cols>
    <col min="1" max="1" width="44" customWidth="1"/>
    <col min="2" max="2" width="16" customWidth="1"/>
    <col min="3" max="7" width="14" customWidth="1"/>
    <col min="8" max="8" width="18" customWidth="1"/>
  </cols>
  <sheetData>
    <row r="1" spans="1:8" ht="18.75" x14ac:dyDescent="0.25">
      <c r="A1" s="45" t="s">
        <v>304</v>
      </c>
      <c r="B1" s="44"/>
      <c r="C1" s="44"/>
      <c r="D1" s="44"/>
      <c r="E1" s="44"/>
      <c r="F1" s="44"/>
      <c r="G1" s="44"/>
      <c r="H1" s="44"/>
    </row>
    <row r="3" spans="1:8" ht="20.100000000000001" customHeight="1" x14ac:dyDescent="0.25">
      <c r="A3" s="43" t="s">
        <v>266</v>
      </c>
      <c r="B3" s="44"/>
    </row>
    <row r="4" spans="1:8" x14ac:dyDescent="0.25">
      <c r="A4" s="15" t="s">
        <v>267</v>
      </c>
      <c r="B4" s="35">
        <f>Inversion!B14</f>
        <v>60000000</v>
      </c>
    </row>
    <row r="5" spans="1:8" x14ac:dyDescent="0.25">
      <c r="A5" s="15" t="s">
        <v>268</v>
      </c>
      <c r="B5" s="31">
        <f>Inversion!B15</f>
        <v>164915334.07193097</v>
      </c>
    </row>
    <row r="6" spans="1:8" x14ac:dyDescent="0.25">
      <c r="A6" s="15" t="s">
        <v>269</v>
      </c>
      <c r="B6" s="22">
        <f>B4/(B4+B5)</f>
        <v>0.26676704924356642</v>
      </c>
    </row>
    <row r="7" spans="1:8" x14ac:dyDescent="0.25">
      <c r="A7" s="15" t="s">
        <v>270</v>
      </c>
      <c r="B7" s="26">
        <f>B5/(B4+B5)</f>
        <v>0.73323295075643358</v>
      </c>
    </row>
    <row r="8" spans="1:8" x14ac:dyDescent="0.25">
      <c r="A8" s="15" t="s">
        <v>271</v>
      </c>
      <c r="B8" s="22">
        <f>(1+Datos!$B$85)^12-1</f>
        <v>0.25340149415222601</v>
      </c>
    </row>
    <row r="9" spans="1:8" x14ac:dyDescent="0.25">
      <c r="A9" s="15" t="s">
        <v>272</v>
      </c>
      <c r="B9" s="26">
        <f>B8*(1-Datos!$B$6)</f>
        <v>0.16471097119894693</v>
      </c>
    </row>
    <row r="10" spans="1:8" x14ac:dyDescent="0.25">
      <c r="A10" s="15" t="s">
        <v>273</v>
      </c>
      <c r="B10" s="26">
        <f>Datos!$B$89+Datos!$B$90*Datos!$B$91+Datos!$B$92</f>
        <v>0.12873600000000002</v>
      </c>
    </row>
    <row r="11" spans="1:8" x14ac:dyDescent="0.25">
      <c r="A11" s="15" t="s">
        <v>235</v>
      </c>
      <c r="B11" s="38">
        <f>B6*B9+B7*B10</f>
        <v>0.13833293691336537</v>
      </c>
    </row>
    <row r="15" spans="1:8" ht="20.100000000000001" customHeight="1" x14ac:dyDescent="0.25">
      <c r="A15" s="43" t="s">
        <v>274</v>
      </c>
      <c r="B15" s="44"/>
      <c r="C15" s="44"/>
      <c r="D15" s="44"/>
      <c r="E15" s="44"/>
      <c r="F15" s="44"/>
    </row>
    <row r="16" spans="1:8" ht="18" customHeight="1" x14ac:dyDescent="0.25">
      <c r="B16" s="2">
        <f>Datos!$B$3</f>
        <v>2026</v>
      </c>
      <c r="C16" s="2">
        <f>B16+1</f>
        <v>2027</v>
      </c>
      <c r="D16" s="2">
        <f>C16+1</f>
        <v>2028</v>
      </c>
      <c r="E16" s="2">
        <f>D16+1</f>
        <v>2029</v>
      </c>
      <c r="F16" s="2">
        <f>E16+1</f>
        <v>2030</v>
      </c>
    </row>
    <row r="17" spans="1:6" x14ac:dyDescent="0.25">
      <c r="A17" s="15" t="s">
        <v>275</v>
      </c>
      <c r="B17" s="18">
        <f>+BG!B9/BG!B25</f>
        <v>8.0830146611488392</v>
      </c>
      <c r="C17" s="18">
        <f>+BG!C9/BG!C25</f>
        <v>7.6076453990597974</v>
      </c>
      <c r="D17" s="18">
        <f>+BG!D9/BG!D25</f>
        <v>7.2620854333784326</v>
      </c>
      <c r="E17" s="18">
        <f>+BG!E9/BG!E25</f>
        <v>6.5669204115396926</v>
      </c>
      <c r="F17" s="18">
        <f>+BG!F9/BG!F25</f>
        <v>12.838930745456251</v>
      </c>
    </row>
    <row r="18" spans="1:6" x14ac:dyDescent="0.25">
      <c r="A18" s="15" t="s">
        <v>276</v>
      </c>
      <c r="B18" s="6">
        <f>BG!B9/BG!B18</f>
        <v>0.64008521712221866</v>
      </c>
      <c r="C18" s="6">
        <f>BG!C9/BG!C18</f>
        <v>0.717321457745971</v>
      </c>
      <c r="D18" s="6">
        <f>BG!D9/BG!D18</f>
        <v>0.78275614964844065</v>
      </c>
      <c r="E18" s="6">
        <f>BG!E9/BG!E18</f>
        <v>0.82915556534109469</v>
      </c>
      <c r="F18" s="6">
        <f>BG!F9/BG!F18</f>
        <v>0.86605623306627633</v>
      </c>
    </row>
    <row r="19" spans="1:6" x14ac:dyDescent="0.25">
      <c r="A19" s="15" t="s">
        <v>277</v>
      </c>
      <c r="B19" s="6">
        <f>BG!B29/BG!B18</f>
        <v>0.28431049134498798</v>
      </c>
      <c r="C19" s="6">
        <f>BG!C29/BG!C18</f>
        <v>0.23280563409428981</v>
      </c>
      <c r="D19" s="6">
        <f>BG!D29/BG!D18</f>
        <v>0.17863189494760576</v>
      </c>
      <c r="E19" s="6">
        <f>BG!E29/BG!E18</f>
        <v>0.12626246602350544</v>
      </c>
      <c r="F19" s="6">
        <f>BG!F29/BG!F18</f>
        <v>6.7455479762033768E-2</v>
      </c>
    </row>
    <row r="20" spans="1:6" x14ac:dyDescent="0.25">
      <c r="A20" s="15" t="s">
        <v>204</v>
      </c>
      <c r="B20" s="6">
        <f>ER!B22</f>
        <v>0.44135233849280681</v>
      </c>
      <c r="C20" s="6">
        <f>ER!C22</f>
        <v>0.47422194985867583</v>
      </c>
      <c r="D20" s="6">
        <f>ER!D22</f>
        <v>0.41337839691711314</v>
      </c>
      <c r="E20" s="6">
        <f>ER!E22</f>
        <v>0.35192732301767821</v>
      </c>
      <c r="F20" s="6">
        <f>ER!F22</f>
        <v>0.30060495608038657</v>
      </c>
    </row>
    <row r="21" spans="1:6" x14ac:dyDescent="0.25">
      <c r="A21" s="15" t="s">
        <v>205</v>
      </c>
      <c r="B21" s="6">
        <f>ER!B23</f>
        <v>5.03058387912164E-4</v>
      </c>
      <c r="C21" s="6">
        <f>ER!C23</f>
        <v>7.8012067383807795E-2</v>
      </c>
      <c r="D21" s="6">
        <f>ER!D23</f>
        <v>6.7460952596352278E-2</v>
      </c>
      <c r="E21" s="6">
        <f>ER!E23</f>
        <v>3.6374547626699907E-2</v>
      </c>
      <c r="F21" s="6">
        <f>ER!F23</f>
        <v>1.1399035640430462E-2</v>
      </c>
    </row>
    <row r="22" spans="1:6" x14ac:dyDescent="0.25">
      <c r="A22" s="15" t="s">
        <v>206</v>
      </c>
      <c r="B22" s="6">
        <f>ER!B24</f>
        <v>-2.2572212892862081E-2</v>
      </c>
      <c r="C22" s="6">
        <f>ER!C24</f>
        <v>6.1173292491343789E-2</v>
      </c>
      <c r="D22" s="6">
        <f>ER!D24</f>
        <v>5.6446174577422903E-2</v>
      </c>
      <c r="E22" s="6">
        <f>ER!E24</f>
        <v>2.9990675676909606E-2</v>
      </c>
      <c r="F22" s="6">
        <f>ER!F24</f>
        <v>9.2563614533477129E-3</v>
      </c>
    </row>
    <row r="23" spans="1:6" x14ac:dyDescent="0.25">
      <c r="A23" s="15" t="s">
        <v>207</v>
      </c>
      <c r="B23" s="6">
        <f>ER!B25</f>
        <v>-2.2572212892862081E-2</v>
      </c>
      <c r="C23" s="6">
        <f>ER!C25</f>
        <v>3.9762640119373464E-2</v>
      </c>
      <c r="D23" s="6">
        <f>ER!D25</f>
        <v>3.6690013475324884E-2</v>
      </c>
      <c r="E23" s="6">
        <f>ER!E25</f>
        <v>1.9493939189991243E-2</v>
      </c>
      <c r="F23" s="6">
        <f>ER!F25</f>
        <v>6.0166349446760135E-3</v>
      </c>
    </row>
    <row r="24" spans="1:6" x14ac:dyDescent="0.25">
      <c r="A24" s="15" t="s">
        <v>278</v>
      </c>
      <c r="B24" s="6">
        <f>ER!B20/BG!B18</f>
        <v>-5.9558463874462307E-2</v>
      </c>
      <c r="C24" s="6">
        <f>ER!C20/BG!C18</f>
        <v>0.11278431895110035</v>
      </c>
      <c r="D24" s="6">
        <f>ER!D20/BG!D18</f>
        <v>0.11592169077538324</v>
      </c>
      <c r="E24" s="6">
        <f>ER!E20/BG!E18</f>
        <v>6.9855533627127792E-2</v>
      </c>
      <c r="F24" s="6">
        <f>ER!F20/BG!F18</f>
        <v>2.5813549647723675E-2</v>
      </c>
    </row>
    <row r="25" spans="1:6" x14ac:dyDescent="0.25">
      <c r="A25" s="15" t="s">
        <v>279</v>
      </c>
      <c r="B25" s="6">
        <f>ER!B20/BG!B35</f>
        <v>-8.3218299491898282E-2</v>
      </c>
      <c r="C25" s="6">
        <f>ER!C20/BG!C35</f>
        <v>0.14700879459399183</v>
      </c>
      <c r="D25" s="6">
        <f>ER!D20/BG!D35</f>
        <v>0.14113244726977642</v>
      </c>
      <c r="E25" s="6">
        <f>ER!E20/BG!E35</f>
        <v>7.9950249257584316E-2</v>
      </c>
      <c r="F25" s="6">
        <f>ER!F20/BG!F35</f>
        <v>2.7680769215325599E-2</v>
      </c>
    </row>
    <row r="26" spans="1:6" x14ac:dyDescent="0.25">
      <c r="A26" s="15" t="s">
        <v>280</v>
      </c>
      <c r="B26" s="19">
        <f>+ER!B4/BG!B18</f>
        <v>2.6385744347332571</v>
      </c>
      <c r="C26" s="19">
        <f>+ER!C4/BG!C18</f>
        <v>2.8364393966925925</v>
      </c>
      <c r="D26" s="19">
        <f>+ER!D4/BG!D18</f>
        <v>3.1594889125168621</v>
      </c>
      <c r="E26" s="19">
        <f>+ER!E4/BG!E18</f>
        <v>3.583448832291098</v>
      </c>
      <c r="F26" s="19">
        <f>+ER!F4/BG!F18</f>
        <v>4.2903632819813193</v>
      </c>
    </row>
    <row r="27" spans="1:6" x14ac:dyDescent="0.25">
      <c r="A27" s="15" t="s">
        <v>281</v>
      </c>
      <c r="B27" s="20">
        <f>ER!B16/ER!B17</f>
        <v>2.1800757260492101E-2</v>
      </c>
      <c r="C27" s="20">
        <f>ER!C16/ER!C17</f>
        <v>4.6328826106417766</v>
      </c>
      <c r="D27" s="20">
        <f>ER!D16/ER!D17</f>
        <v>6.1245857592788244</v>
      </c>
      <c r="E27" s="20">
        <f>ER!E16/ER!E17</f>
        <v>5.6978817734423304</v>
      </c>
      <c r="F27" s="20">
        <f>ER!F16/ER!F17</f>
        <v>5.3200041840940155</v>
      </c>
    </row>
    <row r="30" spans="1:6" ht="20.100000000000001" customHeight="1" x14ac:dyDescent="0.25">
      <c r="A30" s="43" t="s">
        <v>282</v>
      </c>
      <c r="B30" s="44"/>
    </row>
    <row r="31" spans="1:6" x14ac:dyDescent="0.25">
      <c r="A31" s="15" t="s">
        <v>283</v>
      </c>
      <c r="B31" s="37">
        <f>Demanda!B9</f>
        <v>330</v>
      </c>
    </row>
    <row r="32" spans="1:6" x14ac:dyDescent="0.25">
      <c r="A32" s="15" t="s">
        <v>284</v>
      </c>
      <c r="B32" s="27">
        <f>C.Variables!B19</f>
        <v>60.623587750000013</v>
      </c>
    </row>
    <row r="33" spans="1:2" x14ac:dyDescent="0.25">
      <c r="A33" s="15" t="s">
        <v>285</v>
      </c>
      <c r="B33" s="27">
        <f>B31-B32</f>
        <v>269.37641224999999</v>
      </c>
    </row>
    <row r="34" spans="1:2" x14ac:dyDescent="0.25">
      <c r="A34" s="15" t="s">
        <v>286</v>
      </c>
      <c r="B34" s="35">
        <f>ER!B9+ER!B11+ER!B12+ER!B14+ER!B15-C.Variables!B20</f>
        <v>457896841.89981598</v>
      </c>
    </row>
    <row r="35" spans="1:2" x14ac:dyDescent="0.25">
      <c r="A35" s="15" t="s">
        <v>287</v>
      </c>
      <c r="B35" s="24">
        <f>B34/B33</f>
        <v>1699840.1533199423</v>
      </c>
    </row>
    <row r="36" spans="1:2" x14ac:dyDescent="0.25">
      <c r="A36" s="15" t="s">
        <v>288</v>
      </c>
      <c r="B36" s="34">
        <f>B35*B31</f>
        <v>560947250.59558094</v>
      </c>
    </row>
    <row r="37" spans="1:2" x14ac:dyDescent="0.25">
      <c r="B37" s="28"/>
    </row>
    <row r="38" spans="1:2" x14ac:dyDescent="0.25">
      <c r="A38" s="15" t="s">
        <v>289</v>
      </c>
      <c r="B38" s="35">
        <f>FCFF!B17</f>
        <v>-139928761.99557382</v>
      </c>
    </row>
    <row r="39" spans="1:2" x14ac:dyDescent="0.25">
      <c r="A39" s="15" t="s">
        <v>290</v>
      </c>
      <c r="B39" s="38">
        <f>FCFF!B18</f>
        <v>-8.1131232006255383E-2</v>
      </c>
    </row>
    <row r="40" spans="1:2" x14ac:dyDescent="0.25">
      <c r="A40" s="15" t="s">
        <v>291</v>
      </c>
      <c r="B40" s="32" t="str">
        <f>FCFF!B19</f>
        <v>No recupera</v>
      </c>
    </row>
    <row r="41" spans="1:2" x14ac:dyDescent="0.25">
      <c r="A41" s="15" t="s">
        <v>232</v>
      </c>
      <c r="B41" s="31">
        <f>FCFF!G13</f>
        <v>83365482.54720664</v>
      </c>
    </row>
  </sheetData>
  <mergeCells count="4">
    <mergeCell ref="A1:H1"/>
    <mergeCell ref="A3:B3"/>
    <mergeCell ref="A15:F15"/>
    <mergeCell ref="A30:B30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Datos</vt:lpstr>
      <vt:lpstr>Demanda</vt:lpstr>
      <vt:lpstr>C.Variables</vt:lpstr>
      <vt:lpstr>Nomina</vt:lpstr>
      <vt:lpstr>Servicios</vt:lpstr>
      <vt:lpstr>Inversion</vt:lpstr>
      <vt:lpstr>Credito</vt:lpstr>
      <vt:lpstr>Dep</vt:lpstr>
      <vt:lpstr>ER</vt:lpstr>
      <vt:lpstr>Flujo de Caja</vt:lpstr>
      <vt:lpstr>FCFF</vt:lpstr>
      <vt:lpstr>BG</vt:lpstr>
      <vt:lpstr>Indc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Oscar Piraban </cp:lastModifiedBy>
  <dcterms:modified xsi:type="dcterms:W3CDTF">2026-03-28T18:53:48Z</dcterms:modified>
</cp:coreProperties>
</file>